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 tabRatio="671" activeTab="4"/>
  </bookViews>
  <sheets>
    <sheet name="Sadar Paharganj Allotted  " sheetId="6" r:id="rId1"/>
    <sheet name="K BZ Alotted  " sheetId="16" r:id="rId2"/>
    <sheet name="City Allotted" sheetId="17" r:id="rId3"/>
    <sheet name="Civil Allotted  " sheetId="20" r:id="rId4"/>
    <sheet name="Rohini" sheetId="22" r:id="rId5"/>
    <sheet name="Total" sheetId="23" r:id="rId6"/>
  </sheets>
  <definedNames>
    <definedName name="_xlnm.Print_Area" localSheetId="2">'City Allotted'!$A$2:$V$37</definedName>
    <definedName name="_xlnm.Print_Area" localSheetId="3">'Civil Allotted  '!$A$2:$Y$36</definedName>
    <definedName name="_xlnm.Print_Area" localSheetId="4">Rohini!$A$2:$V$26</definedName>
    <definedName name="_xlnm.Print_Area" localSheetId="0">'Sadar Paharganj Allotted  '!$A$1:$V$10</definedName>
  </definedNames>
  <calcPr calcId="125725"/>
</workbook>
</file>

<file path=xl/calcChain.xml><?xml version="1.0" encoding="utf-8"?>
<calcChain xmlns="http://schemas.openxmlformats.org/spreadsheetml/2006/main">
  <c r="Q26" i="22"/>
  <c r="P37" i="17"/>
  <c r="R24" i="16"/>
  <c r="P11" i="6"/>
  <c r="S36" i="20"/>
  <c r="T11" i="6"/>
  <c r="E9" i="23"/>
  <c r="F5"/>
  <c r="F6"/>
  <c r="F7"/>
  <c r="F8"/>
  <c r="F4"/>
  <c r="U26" i="22"/>
  <c r="W36" i="20"/>
  <c r="T37" i="17"/>
  <c r="V24" i="16"/>
  <c r="U11" i="6"/>
  <c r="F9" i="23" l="1"/>
  <c r="M7" i="6" l="1"/>
  <c r="D9" i="23"/>
  <c r="O16" i="22"/>
  <c r="P16" s="1"/>
  <c r="M22"/>
  <c r="N22" s="1"/>
  <c r="O24"/>
  <c r="P24" s="1"/>
  <c r="O23"/>
  <c r="P23" s="1"/>
  <c r="O19"/>
  <c r="P19" s="1"/>
  <c r="O20"/>
  <c r="P20" s="1"/>
  <c r="O21"/>
  <c r="P21" s="1"/>
  <c r="O18"/>
  <c r="P18" s="1"/>
  <c r="I8" i="20"/>
  <c r="J8" s="1"/>
  <c r="K8" s="1"/>
  <c r="L8" s="1"/>
  <c r="M8" s="1"/>
  <c r="K27" i="17"/>
  <c r="N26" s="1"/>
  <c r="O9" i="22"/>
  <c r="P9" s="1"/>
  <c r="P25" i="20"/>
  <c r="M30" i="17"/>
  <c r="M26"/>
  <c r="M17"/>
  <c r="N17" s="1"/>
  <c r="P17" s="1"/>
  <c r="Q17" s="1"/>
  <c r="S17" s="1"/>
  <c r="U17" s="1"/>
  <c r="P27"/>
  <c r="Q27" s="1"/>
  <c r="S27" s="1"/>
  <c r="U27" s="1"/>
  <c r="J10" i="16"/>
  <c r="K10" s="1"/>
  <c r="L10" s="1"/>
  <c r="M10" s="1"/>
  <c r="N10" s="1"/>
  <c r="S25" i="20"/>
  <c r="T25" s="1"/>
  <c r="S27"/>
  <c r="T27" s="1"/>
  <c r="V27" s="1"/>
  <c r="X27" s="1"/>
  <c r="S33"/>
  <c r="O7"/>
  <c r="N21" i="16"/>
  <c r="O21" s="1"/>
  <c r="R21" s="1"/>
  <c r="N19"/>
  <c r="N15"/>
  <c r="O15" s="1"/>
  <c r="M25" i="22"/>
  <c r="N25" s="1"/>
  <c r="O35" i="20"/>
  <c r="P35" s="1"/>
  <c r="O34"/>
  <c r="O32"/>
  <c r="P32" s="1"/>
  <c r="O31"/>
  <c r="P31" s="1"/>
  <c r="O30"/>
  <c r="P30" s="1"/>
  <c r="O29"/>
  <c r="P29" s="1"/>
  <c r="O28"/>
  <c r="O26"/>
  <c r="P26" s="1"/>
  <c r="S26" s="1"/>
  <c r="T26" s="1"/>
  <c r="I24"/>
  <c r="J24" s="1"/>
  <c r="M17"/>
  <c r="N17" s="1"/>
  <c r="M18"/>
  <c r="N18" s="1"/>
  <c r="M19"/>
  <c r="N19" s="1"/>
  <c r="M20"/>
  <c r="N20" s="1"/>
  <c r="M21"/>
  <c r="N21" s="1"/>
  <c r="M22"/>
  <c r="N22" s="1"/>
  <c r="M23"/>
  <c r="N23" s="1"/>
  <c r="M16"/>
  <c r="N16" s="1"/>
  <c r="J15"/>
  <c r="K15" s="1"/>
  <c r="K14"/>
  <c r="L14" s="1"/>
  <c r="M14" s="1"/>
  <c r="N14" s="1"/>
  <c r="O14" s="1"/>
  <c r="J13"/>
  <c r="K13" s="1"/>
  <c r="L13" s="1"/>
  <c r="M13" s="1"/>
  <c r="N13" s="1"/>
  <c r="N12"/>
  <c r="O12" s="1"/>
  <c r="P12" s="1"/>
  <c r="Q12" s="1"/>
  <c r="R12" s="1"/>
  <c r="O11"/>
  <c r="I10"/>
  <c r="J10" s="1"/>
  <c r="K10" s="1"/>
  <c r="L10" s="1"/>
  <c r="M10" s="1"/>
  <c r="O9"/>
  <c r="H6"/>
  <c r="I6" s="1"/>
  <c r="J6" s="1"/>
  <c r="K6" s="1"/>
  <c r="L6" s="1"/>
  <c r="K34" i="17"/>
  <c r="L34" s="1"/>
  <c r="K35"/>
  <c r="L35" s="1"/>
  <c r="K36"/>
  <c r="L36" s="1"/>
  <c r="K33"/>
  <c r="N32" s="1"/>
  <c r="M32"/>
  <c r="I31"/>
  <c r="J31" s="1"/>
  <c r="K31" s="1"/>
  <c r="M24"/>
  <c r="L19"/>
  <c r="M19" s="1"/>
  <c r="I29"/>
  <c r="L28"/>
  <c r="P28" s="1"/>
  <c r="K25"/>
  <c r="L25" s="1"/>
  <c r="K23"/>
  <c r="L23" s="1"/>
  <c r="M23" s="1"/>
  <c r="N23" s="1"/>
  <c r="K22"/>
  <c r="K21"/>
  <c r="L21" s="1"/>
  <c r="K20"/>
  <c r="K18"/>
  <c r="G16"/>
  <c r="H16" s="1"/>
  <c r="M15"/>
  <c r="N15" s="1"/>
  <c r="G14"/>
  <c r="H14" s="1"/>
  <c r="G13"/>
  <c r="H13" s="1"/>
  <c r="I13" s="1"/>
  <c r="M12"/>
  <c r="N12" s="1"/>
  <c r="P12" s="1"/>
  <c r="Q12" s="1"/>
  <c r="S12" s="1"/>
  <c r="U12" s="1"/>
  <c r="G11"/>
  <c r="H11" s="1"/>
  <c r="G10"/>
  <c r="H10" s="1"/>
  <c r="I10" s="1"/>
  <c r="G9"/>
  <c r="H9" s="1"/>
  <c r="M8"/>
  <c r="N8" s="1"/>
  <c r="P8" s="1"/>
  <c r="Q8" s="1"/>
  <c r="S8" s="1"/>
  <c r="U8" s="1"/>
  <c r="G7"/>
  <c r="H7" s="1"/>
  <c r="I7" s="1"/>
  <c r="J7" s="1"/>
  <c r="K7" s="1"/>
  <c r="M6"/>
  <c r="N6" s="1"/>
  <c r="P6" s="1"/>
  <c r="Q6" s="1"/>
  <c r="S6" s="1"/>
  <c r="U6" s="1"/>
  <c r="H5"/>
  <c r="I5" s="1"/>
  <c r="J5" s="1"/>
  <c r="K5" s="1"/>
  <c r="G5"/>
  <c r="K8" i="6"/>
  <c r="M23" i="16"/>
  <c r="N23" s="1"/>
  <c r="O23" s="1"/>
  <c r="P23" s="1"/>
  <c r="M22"/>
  <c r="N22" s="1"/>
  <c r="R22" s="1"/>
  <c r="H20"/>
  <c r="I20" s="1"/>
  <c r="H18"/>
  <c r="I18" s="1"/>
  <c r="J18" s="1"/>
  <c r="K18" s="1"/>
  <c r="L18" s="1"/>
  <c r="L17"/>
  <c r="M17" s="1"/>
  <c r="L16"/>
  <c r="M16" s="1"/>
  <c r="L14"/>
  <c r="L13"/>
  <c r="M13" s="1"/>
  <c r="L12"/>
  <c r="M12" s="1"/>
  <c r="K11"/>
  <c r="L11" s="1"/>
  <c r="M11" s="1"/>
  <c r="N11" s="1"/>
  <c r="O11" s="1"/>
  <c r="J9"/>
  <c r="K9" s="1"/>
  <c r="H8"/>
  <c r="I8" s="1"/>
  <c r="J8" s="1"/>
  <c r="K8" s="1"/>
  <c r="L8" s="1"/>
  <c r="H7"/>
  <c r="I7" s="1"/>
  <c r="J7" s="1"/>
  <c r="K7" s="1"/>
  <c r="L7" s="1"/>
  <c r="N6"/>
  <c r="G5"/>
  <c r="H5" s="1"/>
  <c r="I5" s="1"/>
  <c r="J5" s="1"/>
  <c r="K5" s="1"/>
  <c r="P7" i="20" l="1"/>
  <c r="S7" s="1"/>
  <c r="T7" s="1"/>
  <c r="V7" s="1"/>
  <c r="X7" s="1"/>
  <c r="L8" i="6"/>
  <c r="P8" s="1"/>
  <c r="Q8" s="1"/>
  <c r="S8" s="1"/>
  <c r="V8" s="1"/>
  <c r="Q22" i="22"/>
  <c r="R22" s="1"/>
  <c r="P5" i="17"/>
  <c r="Q5" s="1"/>
  <c r="S5" s="1"/>
  <c r="U5" s="1"/>
  <c r="P32"/>
  <c r="Q32" s="1"/>
  <c r="S32" s="1"/>
  <c r="U32" s="1"/>
  <c r="L33"/>
  <c r="R11" i="16"/>
  <c r="L31" i="17"/>
  <c r="M31" s="1"/>
  <c r="P31" s="1"/>
  <c r="Q31" s="1"/>
  <c r="S31" s="1"/>
  <c r="U31" s="1"/>
  <c r="N30"/>
  <c r="P30" s="1"/>
  <c r="Q30" s="1"/>
  <c r="S30" s="1"/>
  <c r="U30" s="1"/>
  <c r="L20"/>
  <c r="P20" s="1"/>
  <c r="Q20" s="1"/>
  <c r="S20" s="1"/>
  <c r="U20" s="1"/>
  <c r="N24"/>
  <c r="P24" s="1"/>
  <c r="Q24" s="1"/>
  <c r="S24" s="1"/>
  <c r="U24" s="1"/>
  <c r="S35" i="20"/>
  <c r="T35" s="1"/>
  <c r="S31"/>
  <c r="S29"/>
  <c r="T29" s="1"/>
  <c r="V29" s="1"/>
  <c r="X29" s="1"/>
  <c r="S22"/>
  <c r="S20"/>
  <c r="S18"/>
  <c r="S16"/>
  <c r="S14"/>
  <c r="T14" s="1"/>
  <c r="S12"/>
  <c r="T12" s="1"/>
  <c r="S10"/>
  <c r="O19" i="16"/>
  <c r="R19" s="1"/>
  <c r="S19" s="1"/>
  <c r="U19" s="1"/>
  <c r="W19" s="1"/>
  <c r="R18"/>
  <c r="R16"/>
  <c r="S16" s="1"/>
  <c r="U16" s="1"/>
  <c r="W16" s="1"/>
  <c r="R12"/>
  <c r="R10"/>
  <c r="R8"/>
  <c r="P35" i="17"/>
  <c r="Q35" s="1"/>
  <c r="S35" s="1"/>
  <c r="U35" s="1"/>
  <c r="P33"/>
  <c r="Q33" s="1"/>
  <c r="S33" s="1"/>
  <c r="U33" s="1"/>
  <c r="P21"/>
  <c r="Q21" s="1"/>
  <c r="S21" s="1"/>
  <c r="U21" s="1"/>
  <c r="P19"/>
  <c r="Q19" s="1"/>
  <c r="S19" s="1"/>
  <c r="U19" s="1"/>
  <c r="P7"/>
  <c r="Q7" s="1"/>
  <c r="S7" s="1"/>
  <c r="U7" s="1"/>
  <c r="P25"/>
  <c r="Q25" s="1"/>
  <c r="S25" s="1"/>
  <c r="U25" s="1"/>
  <c r="P28" i="20"/>
  <c r="S28" s="1"/>
  <c r="T28" s="1"/>
  <c r="V28" s="1"/>
  <c r="X28" s="1"/>
  <c r="P34"/>
  <c r="S34" s="1"/>
  <c r="T34" s="1"/>
  <c r="V34" s="1"/>
  <c r="X34" s="1"/>
  <c r="S12" i="16"/>
  <c r="U12" s="1"/>
  <c r="W12" s="1"/>
  <c r="Q28" i="17"/>
  <c r="S28" s="1"/>
  <c r="U28" s="1"/>
  <c r="L18"/>
  <c r="P18" s="1"/>
  <c r="Q18" s="1"/>
  <c r="S18" s="1"/>
  <c r="U18" s="1"/>
  <c r="L22"/>
  <c r="P22" s="1"/>
  <c r="Q22" s="1"/>
  <c r="S22" s="1"/>
  <c r="U22" s="1"/>
  <c r="J29"/>
  <c r="P29" s="1"/>
  <c r="P9" i="20"/>
  <c r="S9" s="1"/>
  <c r="T9" s="1"/>
  <c r="V9" s="1"/>
  <c r="X9" s="1"/>
  <c r="P11"/>
  <c r="S11" s="1"/>
  <c r="T11" s="1"/>
  <c r="V11" s="1"/>
  <c r="X11" s="1"/>
  <c r="S6"/>
  <c r="T6" s="1"/>
  <c r="S32"/>
  <c r="T32" s="1"/>
  <c r="S30"/>
  <c r="T30" s="1"/>
  <c r="S23"/>
  <c r="T23" s="1"/>
  <c r="V23" s="1"/>
  <c r="X23" s="1"/>
  <c r="S21"/>
  <c r="T21" s="1"/>
  <c r="V21" s="1"/>
  <c r="X21" s="1"/>
  <c r="S19"/>
  <c r="T19" s="1"/>
  <c r="V19" s="1"/>
  <c r="X19" s="1"/>
  <c r="S17"/>
  <c r="T17" s="1"/>
  <c r="V17" s="1"/>
  <c r="X17" s="1"/>
  <c r="S13"/>
  <c r="O6" i="16"/>
  <c r="R6" s="1"/>
  <c r="S6" s="1"/>
  <c r="U6" s="1"/>
  <c r="W6" s="1"/>
  <c r="R5"/>
  <c r="R17"/>
  <c r="R15"/>
  <c r="S15" s="1"/>
  <c r="U15" s="1"/>
  <c r="W15" s="1"/>
  <c r="R13"/>
  <c r="S13" s="1"/>
  <c r="U13" s="1"/>
  <c r="W13" s="1"/>
  <c r="R7"/>
  <c r="P36" i="17"/>
  <c r="Q36" s="1"/>
  <c r="S36" s="1"/>
  <c r="U36" s="1"/>
  <c r="P34"/>
  <c r="Q34" s="1"/>
  <c r="S34" s="1"/>
  <c r="U34" s="1"/>
  <c r="P15"/>
  <c r="Q15" s="1"/>
  <c r="S15" s="1"/>
  <c r="U15" s="1"/>
  <c r="Q9" i="22"/>
  <c r="R9" s="1"/>
  <c r="P26" i="17"/>
  <c r="T33" i="20"/>
  <c r="V33" s="1"/>
  <c r="X33" s="1"/>
  <c r="S8"/>
  <c r="T8" s="1"/>
  <c r="V8" s="1"/>
  <c r="X8" s="1"/>
  <c r="Q25" i="22"/>
  <c r="V30" i="20"/>
  <c r="X30" s="1"/>
  <c r="V32"/>
  <c r="X32" s="1"/>
  <c r="V12"/>
  <c r="X12" s="1"/>
  <c r="V25"/>
  <c r="X25" s="1"/>
  <c r="Q26" i="17"/>
  <c r="S26" s="1"/>
  <c r="U26" s="1"/>
  <c r="O23"/>
  <c r="P23" s="1"/>
  <c r="Q23" s="1"/>
  <c r="S23" s="1"/>
  <c r="U23" s="1"/>
  <c r="Q23" i="16"/>
  <c r="R23" s="1"/>
  <c r="S23" s="1"/>
  <c r="U23" s="1"/>
  <c r="W23" s="1"/>
  <c r="S21"/>
  <c r="U21" s="1"/>
  <c r="W21" s="1"/>
  <c r="S22"/>
  <c r="U22" s="1"/>
  <c r="W22" s="1"/>
  <c r="V35" i="20"/>
  <c r="X35" s="1"/>
  <c r="K24"/>
  <c r="L24" s="1"/>
  <c r="M24" s="1"/>
  <c r="T22"/>
  <c r="V22" s="1"/>
  <c r="X22" s="1"/>
  <c r="T20"/>
  <c r="V20" s="1"/>
  <c r="X20" s="1"/>
  <c r="T18"/>
  <c r="V18" s="1"/>
  <c r="X18" s="1"/>
  <c r="V26"/>
  <c r="X26" s="1"/>
  <c r="L15"/>
  <c r="M15" s="1"/>
  <c r="N15" s="1"/>
  <c r="T13"/>
  <c r="V13" s="1"/>
  <c r="X13" s="1"/>
  <c r="T10"/>
  <c r="V10" s="1"/>
  <c r="X10" s="1"/>
  <c r="I16" i="17"/>
  <c r="J16" s="1"/>
  <c r="K16" s="1"/>
  <c r="I14"/>
  <c r="J14" s="1"/>
  <c r="K14" s="1"/>
  <c r="J13"/>
  <c r="K13" s="1"/>
  <c r="P13" s="1"/>
  <c r="Q13" s="1"/>
  <c r="S13" s="1"/>
  <c r="U13" s="1"/>
  <c r="I11"/>
  <c r="J11" s="1"/>
  <c r="K11" s="1"/>
  <c r="I9"/>
  <c r="J9" s="1"/>
  <c r="K9" s="1"/>
  <c r="J10"/>
  <c r="K10" s="1"/>
  <c r="L9" i="16"/>
  <c r="M14"/>
  <c r="R14" s="1"/>
  <c r="S14" s="1"/>
  <c r="U14" s="1"/>
  <c r="W14" s="1"/>
  <c r="S17"/>
  <c r="U17" s="1"/>
  <c r="W17" s="1"/>
  <c r="J20"/>
  <c r="K20" s="1"/>
  <c r="L20" s="1"/>
  <c r="S18"/>
  <c r="U18" s="1"/>
  <c r="W18" s="1"/>
  <c r="S8"/>
  <c r="U8" s="1"/>
  <c r="W8" s="1"/>
  <c r="S5"/>
  <c r="U5" s="1"/>
  <c r="W5" s="1"/>
  <c r="S7"/>
  <c r="U7" s="1"/>
  <c r="W7" s="1"/>
  <c r="L10" i="6"/>
  <c r="G9"/>
  <c r="H9" s="1"/>
  <c r="I9" s="1"/>
  <c r="J9" s="1"/>
  <c r="K9" s="1"/>
  <c r="G6"/>
  <c r="K5"/>
  <c r="Q24" i="22"/>
  <c r="Q20"/>
  <c r="Q18"/>
  <c r="M17"/>
  <c r="L15"/>
  <c r="M14"/>
  <c r="M13"/>
  <c r="L12"/>
  <c r="G11"/>
  <c r="I10"/>
  <c r="T9"/>
  <c r="V9" s="1"/>
  <c r="I8"/>
  <c r="O7"/>
  <c r="K6"/>
  <c r="R25" l="1"/>
  <c r="T25" s="1"/>
  <c r="V25" s="1"/>
  <c r="R24"/>
  <c r="T24" s="1"/>
  <c r="V24" s="1"/>
  <c r="R18"/>
  <c r="T18" s="1"/>
  <c r="V18" s="1"/>
  <c r="R20"/>
  <c r="T20" s="1"/>
  <c r="V20" s="1"/>
  <c r="T31" i="20"/>
  <c r="V31" s="1"/>
  <c r="X31" s="1"/>
  <c r="P11" i="17"/>
  <c r="Q11" s="1"/>
  <c r="S11" s="1"/>
  <c r="U11" s="1"/>
  <c r="S15" i="20"/>
  <c r="T15" s="1"/>
  <c r="P10" i="17"/>
  <c r="Q10" s="1"/>
  <c r="S10" s="1"/>
  <c r="U10" s="1"/>
  <c r="P16"/>
  <c r="Q16" s="1"/>
  <c r="S16" s="1"/>
  <c r="U16" s="1"/>
  <c r="S24" i="20"/>
  <c r="P9" i="17"/>
  <c r="Q9" s="1"/>
  <c r="S9" s="1"/>
  <c r="U9" s="1"/>
  <c r="U37" s="1"/>
  <c r="Q29"/>
  <c r="S29" s="1"/>
  <c r="U29" s="1"/>
  <c r="P14"/>
  <c r="Q14" s="1"/>
  <c r="S14" s="1"/>
  <c r="U14" s="1"/>
  <c r="R20" i="16"/>
  <c r="P7" i="22"/>
  <c r="Q7" s="1"/>
  <c r="J10"/>
  <c r="K10" s="1"/>
  <c r="M12"/>
  <c r="N14"/>
  <c r="Q23"/>
  <c r="H11"/>
  <c r="N13"/>
  <c r="M15"/>
  <c r="Q15" s="1"/>
  <c r="R15" s="1"/>
  <c r="T15" s="1"/>
  <c r="V15" s="1"/>
  <c r="Q21"/>
  <c r="Q19"/>
  <c r="Q16"/>
  <c r="M9" i="16"/>
  <c r="N9" s="1"/>
  <c r="S11"/>
  <c r="U11" s="1"/>
  <c r="W11" s="1"/>
  <c r="N7" i="6"/>
  <c r="P7" s="1"/>
  <c r="Q7" s="1"/>
  <c r="M10"/>
  <c r="N10" s="1"/>
  <c r="O10" s="1"/>
  <c r="P9"/>
  <c r="Q9" s="1"/>
  <c r="S9" s="1"/>
  <c r="V9" s="1"/>
  <c r="L5"/>
  <c r="P5" s="1"/>
  <c r="H6"/>
  <c r="I6" s="1"/>
  <c r="J6" s="1"/>
  <c r="K6" s="1"/>
  <c r="N17" i="22"/>
  <c r="V14" i="20"/>
  <c r="X14" s="1"/>
  <c r="T16"/>
  <c r="V16" s="1"/>
  <c r="X16" s="1"/>
  <c r="T24"/>
  <c r="V15"/>
  <c r="X15" s="1"/>
  <c r="L6" i="22"/>
  <c r="M6" s="1"/>
  <c r="N6" s="1"/>
  <c r="J8"/>
  <c r="K8" s="1"/>
  <c r="L8" s="1"/>
  <c r="M8" s="1"/>
  <c r="N8" s="1"/>
  <c r="L10"/>
  <c r="M10" s="1"/>
  <c r="S20" i="16"/>
  <c r="U20" s="1"/>
  <c r="W20" s="1"/>
  <c r="M5" i="22"/>
  <c r="N5" s="1"/>
  <c r="V24" i="20" l="1"/>
  <c r="X24" s="1"/>
  <c r="R7" i="22"/>
  <c r="T7" s="1"/>
  <c r="V7" s="1"/>
  <c r="R23"/>
  <c r="T23" s="1"/>
  <c r="V23" s="1"/>
  <c r="R19"/>
  <c r="T19" s="1"/>
  <c r="V19" s="1"/>
  <c r="R21"/>
  <c r="T21" s="1"/>
  <c r="V21" s="1"/>
  <c r="R16"/>
  <c r="T16" s="1"/>
  <c r="V16" s="1"/>
  <c r="Q14"/>
  <c r="R9" i="16"/>
  <c r="S9" s="1"/>
  <c r="U9" s="1"/>
  <c r="W9" s="1"/>
  <c r="T22" i="22"/>
  <c r="V22" s="1"/>
  <c r="Q5"/>
  <c r="I11"/>
  <c r="J11" s="1"/>
  <c r="K11" s="1"/>
  <c r="Q17"/>
  <c r="Q6"/>
  <c r="Q8"/>
  <c r="R8" s="1"/>
  <c r="T8" s="1"/>
  <c r="V8" s="1"/>
  <c r="Q13"/>
  <c r="Q11"/>
  <c r="R11" s="1"/>
  <c r="T11" s="1"/>
  <c r="V11" s="1"/>
  <c r="Q12"/>
  <c r="R12" s="1"/>
  <c r="T12" s="1"/>
  <c r="V12" s="1"/>
  <c r="Q10"/>
  <c r="R10" s="1"/>
  <c r="T10" s="1"/>
  <c r="V10" s="1"/>
  <c r="S10" i="16"/>
  <c r="U10" s="1"/>
  <c r="W10" s="1"/>
  <c r="S7" i="6"/>
  <c r="V7" s="1"/>
  <c r="P6"/>
  <c r="P10"/>
  <c r="Q6"/>
  <c r="S6" s="1"/>
  <c r="V6" s="1"/>
  <c r="Q5"/>
  <c r="S5" s="1"/>
  <c r="V5" s="1"/>
  <c r="S37" i="17"/>
  <c r="W24" i="16" l="1"/>
  <c r="R5" i="22"/>
  <c r="T5" s="1"/>
  <c r="V5" s="1"/>
  <c r="R17"/>
  <c r="T17" s="1"/>
  <c r="V17" s="1"/>
  <c r="R13"/>
  <c r="T13" s="1"/>
  <c r="V13" s="1"/>
  <c r="R14"/>
  <c r="T14" s="1"/>
  <c r="V14" s="1"/>
  <c r="U24" i="16"/>
  <c r="R6" i="22"/>
  <c r="T6" s="1"/>
  <c r="V6" s="1"/>
  <c r="Q10" i="6"/>
  <c r="S10" s="1"/>
  <c r="V6" i="20"/>
  <c r="V26" i="22" l="1"/>
  <c r="S11" i="6"/>
  <c r="V10"/>
  <c r="V11" s="1"/>
  <c r="V36" i="20"/>
  <c r="X36" s="1"/>
  <c r="X6"/>
  <c r="T26" i="22"/>
</calcChain>
</file>

<file path=xl/sharedStrings.xml><?xml version="1.0" encoding="utf-8"?>
<sst xmlns="http://schemas.openxmlformats.org/spreadsheetml/2006/main" count="686" uniqueCount="344">
  <si>
    <t xml:space="preserve">Name of Parking site </t>
  </si>
  <si>
    <t xml:space="preserve">Name of Contractor </t>
  </si>
  <si>
    <t>MLF</t>
  </si>
  <si>
    <t xml:space="preserve">M/s Manoj Computer World </t>
  </si>
  <si>
    <t xml:space="preserve">Ajmere Gate to Hamdard Chowk </t>
  </si>
  <si>
    <t xml:space="preserve">M/s Ashima Securities </t>
  </si>
  <si>
    <t>Sh. Joginder Singh</t>
  </si>
  <si>
    <t xml:space="preserve">Bhagrith Palace </t>
  </si>
  <si>
    <t>M/s Techno Construciton</t>
  </si>
  <si>
    <t xml:space="preserve">IP Post Office </t>
  </si>
  <si>
    <t>M/s Manoj Computer World</t>
  </si>
  <si>
    <t xml:space="preserve">Chruch Mission Road </t>
  </si>
  <si>
    <t>Old Lajpat Rai Mkt.</t>
  </si>
  <si>
    <t xml:space="preserve">Opposite Delite Cinema </t>
  </si>
  <si>
    <t xml:space="preserve">M/s Gupta Enterprises </t>
  </si>
  <si>
    <t>Gandhi Maidan</t>
  </si>
  <si>
    <t>M/s KTL Infosys</t>
  </si>
  <si>
    <t>MLU Asaf Ali Road</t>
  </si>
  <si>
    <t xml:space="preserve">Sh. Manpreet Singh </t>
  </si>
  <si>
    <t xml:space="preserve">M/s Surey Enterprises </t>
  </si>
  <si>
    <t xml:space="preserve">Jama Masjid Court Mkt. </t>
  </si>
  <si>
    <t xml:space="preserve">Behind Court Mkt. Jama Masjid </t>
  </si>
  <si>
    <t xml:space="preserve">Opposite Prade Ground Jama Masjid </t>
  </si>
  <si>
    <t>Meena Bazaar</t>
  </si>
  <si>
    <t>Radha Mohan Club</t>
  </si>
  <si>
    <t xml:space="preserve">Sh. Rajeev Kohli </t>
  </si>
  <si>
    <t>Manak Bhawan</t>
  </si>
  <si>
    <t>Mohd. Tahir</t>
  </si>
  <si>
    <t>Sh. S.L. Arora</t>
  </si>
  <si>
    <t>Sh. K.S. Chauhan</t>
  </si>
  <si>
    <t>Dangal maidan</t>
  </si>
  <si>
    <t>Jagat Cinema Murga Mkt.</t>
  </si>
  <si>
    <t xml:space="preserve">Jheel Prasad Nagar </t>
  </si>
  <si>
    <t>Gurudwara Road</t>
  </si>
  <si>
    <t>M/s Jai Kishan</t>
  </si>
  <si>
    <t xml:space="preserve">Saraswati Marg </t>
  </si>
  <si>
    <t xml:space="preserve">Ajmal Khan Part-II </t>
  </si>
  <si>
    <t>M/s Jagdabma Sky Ways</t>
  </si>
  <si>
    <t xml:space="preserve">Arya Samaj -I </t>
  </si>
  <si>
    <t xml:space="preserve">Jeewan Mala Hospital </t>
  </si>
  <si>
    <t xml:space="preserve">Sh. Gurmukh Singh </t>
  </si>
  <si>
    <t xml:space="preserve">Ajmal Khan Road-I </t>
  </si>
  <si>
    <t xml:space="preserve">Tank Road Prasad Nagar </t>
  </si>
  <si>
    <t xml:space="preserve">Sh. Sanjeev </t>
  </si>
  <si>
    <t xml:space="preserve">Around Ajmal Khan Park </t>
  </si>
  <si>
    <t xml:space="preserve">Sh. Deepak Kumar </t>
  </si>
  <si>
    <t xml:space="preserve">Shastri Park </t>
  </si>
  <si>
    <t xml:space="preserve">Kotla Road Bal Bhawan </t>
  </si>
  <si>
    <t xml:space="preserve">Bagh Deewar </t>
  </si>
  <si>
    <t>M/s A.A. Auctineers and Con.(P) Ltd.</t>
  </si>
  <si>
    <t xml:space="preserve">M/s Balaji &amp; Sons </t>
  </si>
  <si>
    <t xml:space="preserve">Karampura Commercial Complex </t>
  </si>
  <si>
    <t xml:space="preserve">Kalra Hospital </t>
  </si>
  <si>
    <t xml:space="preserve">M/s Techno Construciton </t>
  </si>
  <si>
    <t xml:space="preserve">Remarks </t>
  </si>
  <si>
    <t xml:space="preserve">under flyover Kirti Nagar Metro Station </t>
  </si>
  <si>
    <t xml:space="preserve">Sh. Lakhvinder Singh </t>
  </si>
  <si>
    <t xml:space="preserve">Qutub Road Sadar Bazar </t>
  </si>
  <si>
    <t xml:space="preserve">M/s Techno Const. </t>
  </si>
  <si>
    <t xml:space="preserve">Jawahar Nagar Kamla Nagar </t>
  </si>
  <si>
    <t xml:space="preserve">Parallel City Wall Mori Gate </t>
  </si>
  <si>
    <t xml:space="preserve">Naniwala Bagh Azadpur </t>
  </si>
  <si>
    <t xml:space="preserve">A Block Mkt. Jahangir Puri </t>
  </si>
  <si>
    <t xml:space="preserve">Sh. Dharam Singh </t>
  </si>
  <si>
    <t xml:space="preserve">Tibten Mkt. Monestry </t>
  </si>
  <si>
    <t xml:space="preserve">Sh. Ravinder Singh Rathi </t>
  </si>
  <si>
    <t xml:space="preserve">Hamilton Road </t>
  </si>
  <si>
    <t xml:space="preserve">Behind Ritz Cinema Chruch Road </t>
  </si>
  <si>
    <t xml:space="preserve">Sh. Ranjeet Jha </t>
  </si>
  <si>
    <t xml:space="preserve">MCD Old Hindu Collage Building to wine shop Kashmer Gate </t>
  </si>
  <si>
    <t>Hindo Rao Hospital</t>
  </si>
  <si>
    <t xml:space="preserve">Sh. Sunil Kumar </t>
  </si>
  <si>
    <t>Transport Authority Mall road Infornt of Kothi no.10</t>
  </si>
  <si>
    <t xml:space="preserve">Gokhle Mkt. Truck Parking Tis Hazari </t>
  </si>
  <si>
    <t>Sh. Lalu Prasad Shukla</t>
  </si>
  <si>
    <t>DDA Shopping Complex Bharat Nagar</t>
  </si>
  <si>
    <t xml:space="preserve">Outside Sunder Lal Jain Hospital </t>
  </si>
  <si>
    <t xml:space="preserve">Sh. Chandan Kumar Singh </t>
  </si>
  <si>
    <t>Wazirpur Indl. Area Commercial Complex</t>
  </si>
  <si>
    <t xml:space="preserve">M/s Milestone Security &amp;Placement Service </t>
  </si>
  <si>
    <t xml:space="preserve">Samrat Cinema Shakarpur </t>
  </si>
  <si>
    <t>DTC Bus Depot wazirpur Behind Netaji Subhash Palace</t>
  </si>
  <si>
    <t xml:space="preserve">07.08.2007 </t>
  </si>
  <si>
    <t>DC Office Old Middle School Building Around Rampura</t>
  </si>
  <si>
    <t xml:space="preserve">11.10.2007 </t>
  </si>
  <si>
    <t xml:space="preserve">12.09.2007 </t>
  </si>
  <si>
    <t xml:space="preserve">20.09.2007 </t>
  </si>
  <si>
    <t xml:space="preserve">03.09.2007 </t>
  </si>
  <si>
    <t xml:space="preserve">02.03.2007 </t>
  </si>
  <si>
    <t xml:space="preserve">09.08.2007 </t>
  </si>
  <si>
    <t xml:space="preserve">01.01.2011 </t>
  </si>
  <si>
    <t xml:space="preserve">06.10.2011 </t>
  </si>
  <si>
    <t xml:space="preserve">02.02.11 </t>
  </si>
  <si>
    <t xml:space="preserve">06.01.2011 </t>
  </si>
  <si>
    <t xml:space="preserve">01.03.2011 </t>
  </si>
  <si>
    <t xml:space="preserve">13.01.2011 </t>
  </si>
  <si>
    <t>21.01.2011</t>
  </si>
  <si>
    <t xml:space="preserve">31.05.11 </t>
  </si>
  <si>
    <t>09.09.2011</t>
  </si>
  <si>
    <t xml:space="preserve">Sukha Ped </t>
  </si>
  <si>
    <t>PVR Naraina Commercial Complex</t>
  </si>
  <si>
    <t>M/s Deepika Associates</t>
  </si>
  <si>
    <t>01.07.11</t>
  </si>
  <si>
    <t>Sh. Jagtar Singh</t>
  </si>
  <si>
    <t xml:space="preserve">Ajmere gate to Lohari Gate </t>
  </si>
  <si>
    <t xml:space="preserve">Sh. Anil Kumar Patlani </t>
  </si>
  <si>
    <t>13.10.2011</t>
  </si>
  <si>
    <t>18.10.2011</t>
  </si>
  <si>
    <t>Ramliala Maidan</t>
  </si>
  <si>
    <t>27.09.2011</t>
  </si>
  <si>
    <t>27.09.11</t>
  </si>
  <si>
    <t xml:space="preserve">S. NO </t>
  </si>
  <si>
    <t>01.09.11</t>
  </si>
  <si>
    <t>Videocon Tower Jhandewalan</t>
  </si>
  <si>
    <t>M/s Ashima Securities Pvt. Ltd.</t>
  </si>
  <si>
    <t>07.08.07</t>
  </si>
  <si>
    <t>Sh. Sachin Dheer</t>
  </si>
  <si>
    <t>12.10.11</t>
  </si>
  <si>
    <t xml:space="preserve">Qutub Road near lohari Gate </t>
  </si>
  <si>
    <t xml:space="preserve">Bus parking Mori Gate </t>
  </si>
  <si>
    <t>20.09.07</t>
  </si>
  <si>
    <t>M/s Manoj computer World</t>
  </si>
  <si>
    <t>01.08.08</t>
  </si>
  <si>
    <t>12.01.09</t>
  </si>
  <si>
    <t>Sh. Man Singh</t>
  </si>
  <si>
    <t xml:space="preserve">Inder lok Metro Station </t>
  </si>
  <si>
    <t>Infront of Tirath Ram Hospital</t>
  </si>
  <si>
    <t>Near Police Post ISBT Delhi Metro Rail Police</t>
  </si>
  <si>
    <t xml:space="preserve">majnu ka Tilla Truck Parking </t>
  </si>
  <si>
    <t>Aruna Asaf Ali Hospital</t>
  </si>
  <si>
    <t xml:space="preserve">Campa Cola Factory Najafgarh Road </t>
  </si>
  <si>
    <t>12.10.07</t>
  </si>
  <si>
    <t>05.02.07</t>
  </si>
  <si>
    <t>22.02.12</t>
  </si>
  <si>
    <t xml:space="preserve">Lt. Col. (retd.) Kanwar Ruby Jaswal </t>
  </si>
  <si>
    <t>31.03.12</t>
  </si>
  <si>
    <t>S.No</t>
  </si>
  <si>
    <t xml:space="preserve">SP Zone Parking Sites </t>
  </si>
  <si>
    <t xml:space="preserve">S. No </t>
  </si>
  <si>
    <t xml:space="preserve">Name of Parking Site </t>
  </si>
  <si>
    <t xml:space="preserve">Date of Allotment </t>
  </si>
  <si>
    <t>Remarks</t>
  </si>
  <si>
    <t>14.12.06</t>
  </si>
  <si>
    <t xml:space="preserve">15.01.11 </t>
  </si>
  <si>
    <t>12.11.09</t>
  </si>
  <si>
    <t xml:space="preserve">22.09.07 </t>
  </si>
  <si>
    <t>08.09.07</t>
  </si>
  <si>
    <t>Mata Sundri Road</t>
  </si>
  <si>
    <t>08.07.09</t>
  </si>
  <si>
    <t>03.06.09</t>
  </si>
  <si>
    <t xml:space="preserve">Batra Cinema Commercial Complex </t>
  </si>
  <si>
    <t xml:space="preserve">Sh. Ramji &amp; Co. </t>
  </si>
  <si>
    <t>Model Town -II, Main Mkt</t>
  </si>
  <si>
    <t>Basant Lane Paharganj</t>
  </si>
  <si>
    <t>M/s Hindustan Trading Co.</t>
  </si>
  <si>
    <t>06.09.12</t>
  </si>
  <si>
    <t xml:space="preserve">One side parking Asaf Ali Road Parking Opp. Delhi Stock Exchange </t>
  </si>
  <si>
    <t xml:space="preserve">22.01.09 </t>
  </si>
  <si>
    <t xml:space="preserve">04.03.10 </t>
  </si>
  <si>
    <t xml:space="preserve">04.01.11 </t>
  </si>
  <si>
    <t>16.09.11</t>
  </si>
  <si>
    <t xml:space="preserve">            Karol Bagh Zone Allotted Sites</t>
  </si>
  <si>
    <t>13.10.08</t>
  </si>
  <si>
    <t>27.12.11</t>
  </si>
  <si>
    <t>22.09.11</t>
  </si>
  <si>
    <t>16.11.11</t>
  </si>
  <si>
    <t>17.09.11</t>
  </si>
  <si>
    <t>21.09.11</t>
  </si>
  <si>
    <t>15.10.11</t>
  </si>
  <si>
    <t>06.09.07</t>
  </si>
  <si>
    <t xml:space="preserve">07.08.07 </t>
  </si>
  <si>
    <t>22.03.12</t>
  </si>
  <si>
    <t xml:space="preserve">Idgah Slauthter House </t>
  </si>
  <si>
    <t xml:space="preserve">Site surrendered </t>
  </si>
  <si>
    <t xml:space="preserve">M/s Pawan Kumar </t>
  </si>
  <si>
    <t>Court case is pending</t>
  </si>
  <si>
    <t>17.04.13</t>
  </si>
  <si>
    <t>19.04.13</t>
  </si>
  <si>
    <t>03.05.13</t>
  </si>
  <si>
    <t>Tuntun Kumar Singh</t>
  </si>
  <si>
    <t>Lakhvinder Singh</t>
  </si>
  <si>
    <t>12.04.13</t>
  </si>
  <si>
    <t>11.04.13</t>
  </si>
  <si>
    <t>Ranjit Jha</t>
  </si>
  <si>
    <t>23.03.13</t>
  </si>
  <si>
    <t>Radhey enterprises</t>
  </si>
  <si>
    <t>Tenders on dated 08.02.2013 and handing over the possession to the new contractor M/s Radhey Enterprisesis under process</t>
  </si>
  <si>
    <t>Pawan Kumar</t>
  </si>
  <si>
    <t xml:space="preserve">For five years </t>
  </si>
  <si>
    <t>For two years</t>
  </si>
  <si>
    <t>Date of Allotment</t>
  </si>
  <si>
    <t>For five years</t>
  </si>
  <si>
    <t xml:space="preserve">For 2 years </t>
  </si>
  <si>
    <t>For four years</t>
  </si>
  <si>
    <t>For two years. The site is operated by the contractor  only for one year and surrendered the site</t>
  </si>
  <si>
    <t xml:space="preserve">For two years. </t>
  </si>
  <si>
    <t>For two Years</t>
  </si>
  <si>
    <t>Ajay Kumar</t>
  </si>
  <si>
    <t>Five Years</t>
  </si>
  <si>
    <t>18.12.2006</t>
  </si>
  <si>
    <t>Two year</t>
  </si>
  <si>
    <t>S. L. Arora</t>
  </si>
  <si>
    <t>5.06.13</t>
  </si>
  <si>
    <t>Ravinder Singh Rathi</t>
  </si>
  <si>
    <t>Two year, possession under process</t>
  </si>
  <si>
    <t>Two years</t>
  </si>
  <si>
    <t>08.05.13</t>
  </si>
  <si>
    <t>11.06.13</t>
  </si>
  <si>
    <t>05.04.13</t>
  </si>
  <si>
    <t>Akhtar Enterprises</t>
  </si>
  <si>
    <t>Mohd. Ailul</t>
  </si>
  <si>
    <t>01.05.13</t>
  </si>
  <si>
    <t xml:space="preserve">Ved Pal/ </t>
  </si>
  <si>
    <t>two Year</t>
  </si>
  <si>
    <t>03.04.13</t>
  </si>
  <si>
    <t>03.4.13</t>
  </si>
  <si>
    <t>Milestone security &amp; Placement Services</t>
  </si>
  <si>
    <t>K.S. Chauhan</t>
  </si>
  <si>
    <t>For Two years</t>
  </si>
  <si>
    <t>02.05.13</t>
  </si>
  <si>
    <t>Gupta Enterprise</t>
  </si>
  <si>
    <t>KNG Multiservices</t>
  </si>
  <si>
    <t>Do</t>
  </si>
  <si>
    <t>S. No.</t>
  </si>
  <si>
    <t>05.06.13</t>
  </si>
  <si>
    <t>K. S. chauhan</t>
  </si>
  <si>
    <t xml:space="preserve">harvinder Singh </t>
  </si>
  <si>
    <t>14.04.13</t>
  </si>
  <si>
    <t xml:space="preserve">K.S. chauhan </t>
  </si>
  <si>
    <t>do</t>
  </si>
  <si>
    <t>For Five years</t>
  </si>
  <si>
    <t>S. No</t>
  </si>
  <si>
    <t xml:space="preserve">Name of the Contractor/Address </t>
  </si>
  <si>
    <t>Period</t>
  </si>
  <si>
    <t>Date of Possession</t>
  </si>
  <si>
    <t xml:space="preserve">MLF </t>
  </si>
  <si>
    <t>AD Block LSC Shalimar Bagh</t>
  </si>
  <si>
    <t xml:space="preserve">K.S. Chauhan             </t>
  </si>
  <si>
    <t>2 year</t>
  </si>
  <si>
    <t>20.09.11</t>
  </si>
  <si>
    <t xml:space="preserve">Raiway Reservation office Rohini </t>
  </si>
  <si>
    <t>M/s Pankaj Associate</t>
  </si>
  <si>
    <t>16.12.09</t>
  </si>
  <si>
    <t xml:space="preserve">M/s Radhey Enterprises </t>
  </si>
  <si>
    <t xml:space="preserve">Parking is running </t>
  </si>
  <si>
    <t xml:space="preserve">Sant Nagar Rani Bagh </t>
  </si>
  <si>
    <t>Techno Construction Company</t>
  </si>
  <si>
    <t xml:space="preserve">5 year </t>
  </si>
  <si>
    <t>29.07.2007</t>
  </si>
  <si>
    <t>KNG Multi Services Pvt. Limted.</t>
  </si>
  <si>
    <t>03.04.2013</t>
  </si>
  <si>
    <t>Rohini Court Gate No. 1 New NameRohini Court Gate No. 4</t>
  </si>
  <si>
    <t>Hindustan Trading Company</t>
  </si>
  <si>
    <t>17.12.2007</t>
  </si>
  <si>
    <t xml:space="preserve">JD Block Pittampura </t>
  </si>
  <si>
    <t>01.01.2005</t>
  </si>
  <si>
    <t>Contract upto 31.12.2009</t>
  </si>
  <si>
    <t>Manoj Computer World</t>
  </si>
  <si>
    <t>06.01.2011</t>
  </si>
  <si>
    <t xml:space="preserve">Parking is  not running due to expiry of contract  05.01.13 </t>
  </si>
  <si>
    <t>Everbrake Resturant to Prabhu Dayal School Shalimar Bagh</t>
  </si>
  <si>
    <t>M/s Balaji &amp; Sons</t>
  </si>
  <si>
    <t>01.03.2011</t>
  </si>
  <si>
    <t>Parking Outside Around Saroj Hospital And Rukmani Devi Institute of Advance Studies</t>
  </si>
  <si>
    <t>Ashima Infractructure Pvt. Limted</t>
  </si>
  <si>
    <t>Outside Transport Authority Rohini Sec-16</t>
  </si>
  <si>
    <t>Smt. Ramrati</t>
  </si>
  <si>
    <t>16.04.2011</t>
  </si>
  <si>
    <t>Contract expired on 15.04.2012 due to surrender the site as per agreement</t>
  </si>
  <si>
    <t>S.L. Arora</t>
  </si>
  <si>
    <t>11.04.2013</t>
  </si>
  <si>
    <t xml:space="preserve">LSC D bLock Prashant Vihar </t>
  </si>
  <si>
    <t>16.06.2011</t>
  </si>
  <si>
    <t>BQ Mkt. Shalimar Bagh</t>
  </si>
  <si>
    <t xml:space="preserve">Pittampura RU Block Registrar office </t>
  </si>
  <si>
    <t>Vedpal</t>
  </si>
  <si>
    <t>01.04.2013</t>
  </si>
  <si>
    <t xml:space="preserve">Bhagwan Mahavir Hospital Pittampura </t>
  </si>
  <si>
    <t>23.05.13</t>
  </si>
  <si>
    <t xml:space="preserve">Outside Rajiv Ghandi Cancer Hospital (Both Sides) </t>
  </si>
  <si>
    <t>Milestone Security &amp; Placement Services</t>
  </si>
  <si>
    <t>03.05.2013</t>
  </si>
  <si>
    <t>MCD Zonal Office Rohini</t>
  </si>
  <si>
    <t>Sh. Shiv Kumar</t>
  </si>
  <si>
    <t>11.12.2011</t>
  </si>
  <si>
    <t>Contract expired on10.02.2012 due to surrender the site as per agreement</t>
  </si>
  <si>
    <t>Ranjeet Jha</t>
  </si>
  <si>
    <t>30.04.2013</t>
  </si>
  <si>
    <t xml:space="preserve">DP Block Pittampura </t>
  </si>
  <si>
    <t>Udhyog Nagar Industrial area Priagari</t>
  </si>
  <si>
    <t>Balaji &amp; Sons</t>
  </si>
  <si>
    <t>14.12.2011</t>
  </si>
  <si>
    <t>Site closed due to DMRC Ph-III, work from March-2012</t>
  </si>
  <si>
    <t>DO</t>
  </si>
  <si>
    <t>Total</t>
  </si>
  <si>
    <t>Revenue Generated during</t>
  </si>
  <si>
    <t>Average Annual Revenue</t>
  </si>
  <si>
    <t>% of Stamp Duty</t>
  </si>
  <si>
    <t>Stamp Duty Payable</t>
  </si>
  <si>
    <t>Period of Allotment</t>
  </si>
  <si>
    <t>Total Revenue Generated</t>
  </si>
  <si>
    <t>Total :</t>
  </si>
  <si>
    <t xml:space="preserve">Parking is  not running due to expiry of contract 16.12.2012 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</si>
  <si>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</si>
  <si>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</si>
  <si>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</si>
  <si>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</si>
  <si>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</si>
  <si>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</si>
  <si>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</si>
  <si>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</si>
  <si>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</si>
  <si>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</si>
  <si>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</si>
  <si>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Revenue Generated During</t>
  </si>
  <si>
    <t>2005-06</t>
  </si>
  <si>
    <t>21.09.07</t>
  </si>
  <si>
    <t xml:space="preserve">Sl No. </t>
  </si>
  <si>
    <t xml:space="preserve">zone </t>
  </si>
  <si>
    <t>stamp duty</t>
  </si>
  <si>
    <t>SP</t>
  </si>
  <si>
    <t>Karol Bagh</t>
  </si>
  <si>
    <t>city zone</t>
  </si>
  <si>
    <t>civil lines</t>
  </si>
  <si>
    <t>rohini</t>
  </si>
  <si>
    <t>Amount in Rs.</t>
  </si>
  <si>
    <t>Amount  in Rs.</t>
  </si>
  <si>
    <r>
      <rPr>
        <i/>
        <u/>
        <sz val="11"/>
        <color theme="1"/>
        <rFont val="Calibri"/>
        <family val="2"/>
        <scheme val="minor"/>
      </rPr>
      <t>Details of zones under</t>
    </r>
    <r>
      <rPr>
        <b/>
        <i/>
        <u/>
        <sz val="11"/>
        <color theme="1"/>
        <rFont val="Calibri"/>
        <family val="2"/>
        <scheme val="minor"/>
      </rPr>
      <t xml:space="preserve"> North DMC</t>
    </r>
  </si>
  <si>
    <t>Registration fees payable</t>
  </si>
  <si>
    <t>Total S.D. + R.F. Payble</t>
  </si>
  <si>
    <t xml:space="preserve">                                   Amount in Rs.</t>
  </si>
  <si>
    <t>Registration fee</t>
  </si>
  <si>
    <t>Total SD+RF Payable</t>
  </si>
  <si>
    <t xml:space="preserve">                                       Amount in Rs.</t>
  </si>
  <si>
    <t>Registrat-ion fees payable</t>
  </si>
  <si>
    <r>
      <rPr>
        <sz val="10"/>
        <color theme="1"/>
        <rFont val="Times New Roman"/>
        <family val="1"/>
      </rPr>
      <t>For two years</t>
    </r>
    <r>
      <rPr>
        <b/>
        <sz val="10"/>
        <color theme="1"/>
        <rFont val="Times New Roman"/>
        <family val="1"/>
      </rPr>
      <t>.</t>
    </r>
    <r>
      <rPr>
        <sz val="10"/>
        <color theme="1"/>
        <rFont val="Times New Roman"/>
        <family val="1"/>
      </rPr>
      <t xml:space="preserve"> The site is operated by the contractor  </t>
    </r>
    <r>
      <rPr>
        <b/>
        <sz val="10"/>
        <color theme="1"/>
        <rFont val="Times New Roman"/>
        <family val="1"/>
      </rPr>
      <t>only for one yea</t>
    </r>
    <r>
      <rPr>
        <sz val="10"/>
        <color theme="1"/>
        <rFont val="Times New Roman"/>
        <family val="1"/>
      </rPr>
      <t>r and surrendered the site</t>
    </r>
  </si>
  <si>
    <r>
      <rPr>
        <b/>
        <sz val="10"/>
        <color theme="1"/>
        <rFont val="Times New Roman"/>
        <family val="1"/>
      </rPr>
      <t>One year advance MLF deposit but parking is  not running</t>
    </r>
    <r>
      <rPr>
        <sz val="10"/>
        <color theme="1"/>
        <rFont val="Times New Roman"/>
        <family val="1"/>
      </rPr>
      <t xml:space="preserve"> due to objetion local councillor and market assiociation first time allotment</t>
    </r>
  </si>
  <si>
    <r>
      <t>Contract upto</t>
    </r>
    <r>
      <rPr>
        <b/>
        <sz val="10"/>
        <color theme="1"/>
        <rFont val="Times New Roman"/>
        <family val="1"/>
      </rPr>
      <t xml:space="preserve"> 04.06.13</t>
    </r>
  </si>
  <si>
    <r>
      <t>Contract upto</t>
    </r>
    <r>
      <rPr>
        <b/>
        <sz val="10"/>
        <color theme="1"/>
        <rFont val="Times New Roman"/>
        <family val="1"/>
      </rPr>
      <t xml:space="preserve"> 02.04.2013</t>
    </r>
  </si>
  <si>
    <t>North DMC</t>
  </si>
  <si>
    <t>Annexure to Para 6.1(iii)</t>
  </si>
  <si>
    <t>City Zone                                                                                                                                                                                                                           Annexure to Para 6.1(iii)</t>
  </si>
  <si>
    <r>
      <t xml:space="preserve">Civil Line Zone Allotted Sites   North DMC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Times New Roman"/>
        <family val="1"/>
      </rPr>
      <t xml:space="preserve">                                                                    </t>
    </r>
    <r>
      <rPr>
        <b/>
        <u/>
        <sz val="10"/>
        <color theme="1"/>
        <rFont val="Times New Roman"/>
        <family val="1"/>
      </rPr>
      <t>Annexure to Para 6.1(iii)</t>
    </r>
  </si>
  <si>
    <t>Authorized Parking Sites Rohini Zone                                                                                                                                                                                                                       Annexure to Para 6.1(iii)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</si>
</sst>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Bookman Old Style"/>
      <family val="1"/>
    </font>
    <font>
      <sz val="14"/>
      <color theme="1"/>
      <name val="Bookman Old Style"/>
      <family val="1"/>
    </font>
    <font>
      <b/>
      <sz val="11"/>
      <color theme="1"/>
      <name val="Century Gothic"/>
      <family val="2"/>
    </font>
    <font>
      <b/>
      <u/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i/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1" xfId="0" applyBorder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/>
    <xf numFmtId="1" fontId="1" fillId="0" borderId="1" xfId="0" applyNumberFormat="1" applyFont="1" applyBorder="1"/>
    <xf numFmtId="0" fontId="4" fillId="0" borderId="0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9" fontId="11" fillId="0" borderId="5" xfId="0" applyNumberFormat="1" applyFont="1" applyBorder="1" applyAlignment="1">
      <alignment horizontal="center" vertical="top" wrapText="1"/>
    </xf>
    <xf numFmtId="1" fontId="11" fillId="0" borderId="13" xfId="0" applyNumberFormat="1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1" fontId="10" fillId="0" borderId="14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9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 readingOrder="2"/>
    </xf>
    <xf numFmtId="1" fontId="11" fillId="0" borderId="1" xfId="0" applyNumberFormat="1" applyFont="1" applyFill="1" applyBorder="1" applyAlignment="1">
      <alignment horizontal="center" vertical="top" wrapText="1" readingOrder="2"/>
    </xf>
    <xf numFmtId="9" fontId="11" fillId="0" borderId="5" xfId="0" applyNumberFormat="1" applyFont="1" applyFill="1" applyBorder="1" applyAlignment="1">
      <alignment horizontal="center" vertical="top" wrapText="1"/>
    </xf>
    <xf numFmtId="1" fontId="10" fillId="0" borderId="5" xfId="0" applyNumberFormat="1" applyFont="1" applyFill="1" applyBorder="1" applyAlignment="1">
      <alignment horizontal="center" vertical="top" wrapText="1"/>
    </xf>
    <xf numFmtId="9" fontId="11" fillId="0" borderId="6" xfId="0" applyNumberFormat="1" applyFont="1" applyFill="1" applyBorder="1" applyAlignment="1">
      <alignment horizontal="center" vertical="top" wrapText="1"/>
    </xf>
    <xf numFmtId="1" fontId="10" fillId="0" borderId="7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" fontId="10" fillId="0" borderId="11" xfId="0" applyNumberFormat="1" applyFont="1" applyFill="1" applyBorder="1" applyAlignment="1">
      <alignment vertical="top" wrapText="1"/>
    </xf>
    <xf numFmtId="1" fontId="14" fillId="0" borderId="1" xfId="0" applyNumberFormat="1" applyFont="1" applyFill="1" applyBorder="1" applyAlignment="1">
      <alignment horizontal="center" vertical="top" wrapText="1"/>
    </xf>
    <xf numFmtId="1" fontId="11" fillId="0" borderId="3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9" fontId="11" fillId="0" borderId="0" xfId="0" applyNumberFormat="1" applyFont="1" applyFill="1" applyBorder="1" applyAlignment="1">
      <alignment horizontal="center" vertical="top" wrapText="1"/>
    </xf>
    <xf numFmtId="1" fontId="10" fillId="0" borderId="0" xfId="0" applyNumberFormat="1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0" fillId="0" borderId="1" xfId="0" applyFont="1" applyBorder="1" applyAlignment="1">
      <alignment horizontal="right" vertical="top" wrapText="1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4" xfId="0" applyFont="1" applyBorder="1"/>
    <xf numFmtId="0" fontId="11" fillId="0" borderId="2" xfId="0" applyFont="1" applyBorder="1"/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/>
    <xf numFmtId="0" fontId="12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1" fontId="10" fillId="0" borderId="4" xfId="0" applyNumberFormat="1" applyFont="1" applyFill="1" applyBorder="1" applyAlignment="1">
      <alignment horizontal="center" vertical="top" wrapText="1"/>
    </xf>
    <xf numFmtId="1" fontId="10" fillId="0" borderId="2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11" fillId="0" borderId="1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DO12"/>
  <sheetViews>
    <sheetView topLeftCell="C1" zoomScale="91" zoomScaleNormal="91" workbookViewId="0">
      <selection activeCell="S1" sqref="S1:V1"/>
    </sheetView>
  </sheetViews>
  <sheetFormatPr defaultRowHeight="15"/>
  <cols>
    <col min="1" max="1" width="6.7109375" style="15" customWidth="1"/>
    <col min="2" max="2" width="31.5703125" style="15" customWidth="1"/>
    <col min="3" max="3" width="21.7109375" style="15" customWidth="1"/>
    <col min="4" max="4" width="11.5703125" style="6" customWidth="1"/>
    <col min="5" max="5" width="12.28515625" style="6" customWidth="1"/>
    <col min="6" max="6" width="27.28515625" style="6" customWidth="1"/>
    <col min="7" max="7" width="0.140625" style="6" hidden="1" customWidth="1"/>
    <col min="8" max="8" width="11.28515625" style="6" hidden="1" customWidth="1"/>
    <col min="9" max="9" width="10.85546875" style="6" hidden="1" customWidth="1"/>
    <col min="10" max="10" width="10.5703125" style="6" hidden="1" customWidth="1"/>
    <col min="11" max="11" width="11.140625" style="6" hidden="1" customWidth="1"/>
    <col min="12" max="12" width="11.85546875" style="6" hidden="1" customWidth="1"/>
    <col min="13" max="14" width="11" style="6" hidden="1" customWidth="1"/>
    <col min="15" max="15" width="10.85546875" style="6" hidden="1" customWidth="1"/>
    <col min="16" max="16" width="13.140625" style="19" customWidth="1"/>
    <col min="17" max="17" width="13.7109375" style="6" customWidth="1"/>
    <col min="18" max="18" width="9.5703125" style="6" customWidth="1"/>
    <col min="19" max="19" width="13.140625" style="6" customWidth="1"/>
    <col min="20" max="20" width="12.42578125" style="15" hidden="1" customWidth="1"/>
    <col min="21" max="21" width="12.5703125" style="15" customWidth="1"/>
    <col min="22" max="22" width="10.85546875" style="15" customWidth="1"/>
    <col min="23" max="16384" width="9.140625" style="15"/>
  </cols>
  <sheetData>
    <row r="1" spans="1:119" ht="18.75" customHeight="1">
      <c r="B1" s="15" t="s">
        <v>339</v>
      </c>
      <c r="C1" s="15" t="s">
        <v>137</v>
      </c>
      <c r="S1" s="149" t="s">
        <v>340</v>
      </c>
      <c r="T1" s="149"/>
      <c r="U1" s="149"/>
      <c r="V1" s="149"/>
    </row>
    <row r="2" spans="1:119" ht="24.75" hidden="1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20"/>
      <c r="Q2" s="120"/>
      <c r="R2" s="120"/>
      <c r="S2" s="120"/>
      <c r="T2" s="120"/>
      <c r="U2" s="107"/>
      <c r="V2" s="114"/>
    </row>
    <row r="3" spans="1:119" s="1" customFormat="1" ht="27" customHeight="1">
      <c r="A3" s="42"/>
      <c r="B3" s="42"/>
      <c r="C3" s="119"/>
      <c r="D3" s="119"/>
      <c r="E3" s="119"/>
      <c r="F3" s="119"/>
      <c r="G3" s="119" t="s">
        <v>314</v>
      </c>
      <c r="H3" s="119"/>
      <c r="I3" s="119"/>
      <c r="J3" s="119"/>
      <c r="K3" s="119"/>
      <c r="L3" s="119"/>
      <c r="M3" s="119"/>
      <c r="N3" s="119"/>
      <c r="O3" s="119"/>
      <c r="P3" s="107" t="s">
        <v>325</v>
      </c>
      <c r="Q3" s="107"/>
      <c r="R3" s="107"/>
      <c r="S3" s="107"/>
      <c r="T3" s="107"/>
      <c r="V3" s="115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</row>
    <row r="4" spans="1:119" s="1" customFormat="1" ht="44.25" customHeight="1">
      <c r="A4" s="38" t="s">
        <v>136</v>
      </c>
      <c r="B4" s="38" t="s">
        <v>0</v>
      </c>
      <c r="C4" s="38" t="s">
        <v>1</v>
      </c>
      <c r="D4" s="38" t="s">
        <v>2</v>
      </c>
      <c r="E4" s="38" t="s">
        <v>190</v>
      </c>
      <c r="F4" s="38" t="s">
        <v>299</v>
      </c>
      <c r="G4" s="39" t="s">
        <v>304</v>
      </c>
      <c r="H4" s="39" t="s">
        <v>305</v>
      </c>
      <c r="I4" s="39" t="s">
        <v>306</v>
      </c>
      <c r="J4" s="39" t="s">
        <v>307</v>
      </c>
      <c r="K4" s="39" t="s">
        <v>308</v>
      </c>
      <c r="L4" s="39" t="s">
        <v>309</v>
      </c>
      <c r="M4" s="39" t="s">
        <v>310</v>
      </c>
      <c r="N4" s="39" t="s">
        <v>311</v>
      </c>
      <c r="O4" s="39" t="s">
        <v>312</v>
      </c>
      <c r="P4" s="39" t="s">
        <v>300</v>
      </c>
      <c r="Q4" s="39" t="s">
        <v>296</v>
      </c>
      <c r="R4" s="40" t="s">
        <v>297</v>
      </c>
      <c r="S4" s="39" t="s">
        <v>298</v>
      </c>
      <c r="T4" s="38" t="s">
        <v>141</v>
      </c>
      <c r="U4" s="38" t="s">
        <v>328</v>
      </c>
      <c r="V4" s="116" t="s">
        <v>329</v>
      </c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</row>
    <row r="5" spans="1:119" s="1" customFormat="1" ht="21" customHeight="1">
      <c r="A5" s="43">
        <v>1</v>
      </c>
      <c r="B5" s="43" t="s">
        <v>172</v>
      </c>
      <c r="C5" s="43" t="s">
        <v>56</v>
      </c>
      <c r="D5" s="43">
        <v>571988</v>
      </c>
      <c r="E5" s="43" t="s">
        <v>112</v>
      </c>
      <c r="F5" s="43" t="s">
        <v>195</v>
      </c>
      <c r="G5" s="44"/>
      <c r="H5" s="44"/>
      <c r="I5" s="44"/>
      <c r="J5" s="45"/>
      <c r="K5" s="44">
        <f>D5*12</f>
        <v>6863856</v>
      </c>
      <c r="L5" s="44">
        <f>K5*1.1</f>
        <v>7550241.6000000006</v>
      </c>
      <c r="M5" s="44"/>
      <c r="N5" s="44"/>
      <c r="O5" s="44"/>
      <c r="P5" s="46">
        <f t="shared" ref="P5:P10" si="0">SUM(G5:O5)</f>
        <v>14414097.600000001</v>
      </c>
      <c r="Q5" s="44">
        <f>P5/2</f>
        <v>7207048.8000000007</v>
      </c>
      <c r="R5" s="47">
        <v>0.02</v>
      </c>
      <c r="S5" s="44">
        <f>Q5*2/100</f>
        <v>144140.97600000002</v>
      </c>
      <c r="T5" s="43" t="s">
        <v>195</v>
      </c>
      <c r="U5" s="43">
        <v>1000</v>
      </c>
      <c r="V5" s="48">
        <f t="shared" ref="V5:V10" si="1">SUM(S5+U5)</f>
        <v>145140.97600000002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</row>
    <row r="6" spans="1:119" s="1" customFormat="1" ht="26.25" customHeight="1">
      <c r="A6" s="43">
        <v>2</v>
      </c>
      <c r="B6" s="43" t="s">
        <v>113</v>
      </c>
      <c r="C6" s="43" t="s">
        <v>114</v>
      </c>
      <c r="D6" s="43">
        <v>53101</v>
      </c>
      <c r="E6" s="43" t="s">
        <v>115</v>
      </c>
      <c r="F6" s="43" t="s">
        <v>191</v>
      </c>
      <c r="G6" s="44">
        <f>D6*12</f>
        <v>637212</v>
      </c>
      <c r="H6" s="44">
        <f>G6*1.05</f>
        <v>669072.6</v>
      </c>
      <c r="I6" s="44">
        <f>H6*1.05</f>
        <v>702526.23</v>
      </c>
      <c r="J6" s="44">
        <f>I6*1.05</f>
        <v>737652.54150000005</v>
      </c>
      <c r="K6" s="44">
        <f>J6*1.05</f>
        <v>774535.16857500013</v>
      </c>
      <c r="L6" s="44"/>
      <c r="M6" s="44"/>
      <c r="N6" s="44"/>
      <c r="O6" s="44"/>
      <c r="P6" s="46">
        <f t="shared" si="0"/>
        <v>3520998.5400750004</v>
      </c>
      <c r="Q6" s="44">
        <f>P6/5</f>
        <v>704199.7080150001</v>
      </c>
      <c r="R6" s="47">
        <v>0.02</v>
      </c>
      <c r="S6" s="44">
        <f t="shared" ref="S6:S10" si="2">Q6*2/100</f>
        <v>14083.994160300002</v>
      </c>
      <c r="T6" s="43" t="s">
        <v>191</v>
      </c>
      <c r="U6" s="43">
        <v>15</v>
      </c>
      <c r="V6" s="48">
        <f t="shared" si="1"/>
        <v>14098.994160300002</v>
      </c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</row>
    <row r="7" spans="1:119" s="1" customFormat="1" ht="18" customHeight="1">
      <c r="A7" s="43">
        <v>3</v>
      </c>
      <c r="B7" s="43" t="s">
        <v>229</v>
      </c>
      <c r="C7" s="43" t="s">
        <v>212</v>
      </c>
      <c r="D7" s="43">
        <v>105000</v>
      </c>
      <c r="E7" s="43" t="s">
        <v>211</v>
      </c>
      <c r="F7" s="43" t="s">
        <v>195</v>
      </c>
      <c r="G7" s="44"/>
      <c r="H7" s="44"/>
      <c r="I7" s="44"/>
      <c r="J7" s="44"/>
      <c r="K7" s="45"/>
      <c r="L7" s="44"/>
      <c r="M7" s="44">
        <f>D7*12</f>
        <v>1260000</v>
      </c>
      <c r="N7" s="44">
        <f>M7*1.1</f>
        <v>1386000</v>
      </c>
      <c r="O7" s="44"/>
      <c r="P7" s="46">
        <f t="shared" si="0"/>
        <v>2646000</v>
      </c>
      <c r="Q7" s="44">
        <f>P7/2</f>
        <v>1323000</v>
      </c>
      <c r="R7" s="47">
        <v>0.02</v>
      </c>
      <c r="S7" s="44">
        <f t="shared" si="2"/>
        <v>26460</v>
      </c>
      <c r="T7" s="43" t="s">
        <v>195</v>
      </c>
      <c r="U7" s="43">
        <v>1000</v>
      </c>
      <c r="V7" s="48">
        <f t="shared" si="1"/>
        <v>27460</v>
      </c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</row>
    <row r="8" spans="1:119" s="1" customFormat="1" ht="48" customHeight="1">
      <c r="A8" s="43">
        <v>4</v>
      </c>
      <c r="B8" s="43" t="s">
        <v>57</v>
      </c>
      <c r="C8" s="43" t="s">
        <v>116</v>
      </c>
      <c r="D8" s="43">
        <v>271505</v>
      </c>
      <c r="E8" s="43" t="s">
        <v>117</v>
      </c>
      <c r="F8" s="38" t="s">
        <v>335</v>
      </c>
      <c r="G8" s="44"/>
      <c r="H8" s="44"/>
      <c r="I8" s="44"/>
      <c r="J8" s="44"/>
      <c r="K8" s="44">
        <f>D8*12</f>
        <v>3258060</v>
      </c>
      <c r="L8" s="44">
        <f>K8*1.1</f>
        <v>3583866.0000000005</v>
      </c>
      <c r="M8" s="44"/>
      <c r="N8" s="44"/>
      <c r="O8" s="44"/>
      <c r="P8" s="46">
        <f t="shared" si="0"/>
        <v>6841926</v>
      </c>
      <c r="Q8" s="44">
        <f>P8/2</f>
        <v>3420963</v>
      </c>
      <c r="R8" s="47">
        <v>0.02</v>
      </c>
      <c r="S8" s="44">
        <f t="shared" si="2"/>
        <v>68419.259999999995</v>
      </c>
      <c r="T8" s="43" t="s">
        <v>194</v>
      </c>
      <c r="U8" s="43">
        <v>1000</v>
      </c>
      <c r="V8" s="48">
        <f t="shared" si="1"/>
        <v>69419.259999999995</v>
      </c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</row>
    <row r="9" spans="1:119" s="1" customFormat="1" ht="22.5" customHeight="1">
      <c r="A9" s="43">
        <v>5</v>
      </c>
      <c r="B9" s="43" t="s">
        <v>118</v>
      </c>
      <c r="C9" s="43" t="s">
        <v>58</v>
      </c>
      <c r="D9" s="43">
        <v>76500</v>
      </c>
      <c r="E9" s="43" t="s">
        <v>115</v>
      </c>
      <c r="F9" s="43" t="s">
        <v>191</v>
      </c>
      <c r="G9" s="44">
        <f>D9*12</f>
        <v>918000</v>
      </c>
      <c r="H9" s="44">
        <f>G9*1.05</f>
        <v>963900</v>
      </c>
      <c r="I9" s="44">
        <f>H9*1.05</f>
        <v>1012095</v>
      </c>
      <c r="J9" s="44">
        <f>I9*1.05</f>
        <v>1062699.75</v>
      </c>
      <c r="K9" s="44">
        <f>J9*1.05</f>
        <v>1115834.7375</v>
      </c>
      <c r="L9" s="44"/>
      <c r="M9" s="44"/>
      <c r="N9" s="44"/>
      <c r="O9" s="44"/>
      <c r="P9" s="46">
        <f t="shared" si="0"/>
        <v>5072529.4874999998</v>
      </c>
      <c r="Q9" s="44">
        <f>P9/5</f>
        <v>1014505.8975</v>
      </c>
      <c r="R9" s="47">
        <v>0.02</v>
      </c>
      <c r="S9" s="44">
        <f t="shared" si="2"/>
        <v>20290.11795</v>
      </c>
      <c r="T9" s="43" t="s">
        <v>191</v>
      </c>
      <c r="U9" s="43">
        <v>15</v>
      </c>
      <c r="V9" s="48">
        <f t="shared" si="1"/>
        <v>20305.11795</v>
      </c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</row>
    <row r="10" spans="1:119" ht="19.5" customHeight="1">
      <c r="A10" s="43">
        <v>6</v>
      </c>
      <c r="B10" s="43" t="s">
        <v>153</v>
      </c>
      <c r="C10" s="45" t="s">
        <v>154</v>
      </c>
      <c r="D10" s="43">
        <v>28501</v>
      </c>
      <c r="E10" s="43" t="s">
        <v>155</v>
      </c>
      <c r="F10" s="43" t="s">
        <v>193</v>
      </c>
      <c r="G10" s="44"/>
      <c r="H10" s="44"/>
      <c r="I10" s="44"/>
      <c r="J10" s="45"/>
      <c r="K10" s="45"/>
      <c r="L10" s="44">
        <f>D10*12</f>
        <v>342012</v>
      </c>
      <c r="M10" s="44">
        <f>L10*1.05</f>
        <v>359112.60000000003</v>
      </c>
      <c r="N10" s="44">
        <f>M10*1.05</f>
        <v>377068.23000000004</v>
      </c>
      <c r="O10" s="44">
        <f>N10*1.05</f>
        <v>395921.64150000009</v>
      </c>
      <c r="P10" s="46">
        <f t="shared" si="0"/>
        <v>1474114.4715000002</v>
      </c>
      <c r="Q10" s="44">
        <f>P10/4</f>
        <v>368528.61787500005</v>
      </c>
      <c r="R10" s="47">
        <v>0.02</v>
      </c>
      <c r="S10" s="44">
        <f t="shared" si="2"/>
        <v>7370.5723575000011</v>
      </c>
      <c r="T10" s="43" t="s">
        <v>193</v>
      </c>
      <c r="U10" s="43">
        <v>1000</v>
      </c>
      <c r="V10" s="48">
        <f t="shared" si="1"/>
        <v>8370.5723575000011</v>
      </c>
    </row>
    <row r="11" spans="1:119">
      <c r="A11" s="41"/>
      <c r="B11" s="41"/>
      <c r="C11" s="41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6">
        <f>SUM(P5:P10)</f>
        <v>33969666.099075004</v>
      </c>
      <c r="Q11" s="49"/>
      <c r="R11" s="49" t="s">
        <v>294</v>
      </c>
      <c r="S11" s="46">
        <f>SUM(S5:S10)</f>
        <v>280764.9204678</v>
      </c>
      <c r="T11" s="46">
        <f t="shared" ref="T11" si="3">SUM(T5:T10)</f>
        <v>0</v>
      </c>
      <c r="U11" s="46">
        <f>SUM(U5:U10)</f>
        <v>4030</v>
      </c>
      <c r="V11" s="117">
        <f>SUM(V5:V10)</f>
        <v>284794.9204678</v>
      </c>
    </row>
    <row r="12" spans="1:119" ht="16.5">
      <c r="A12" s="17"/>
      <c r="B12" s="17"/>
      <c r="C12" s="1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18"/>
      <c r="Q12" s="5"/>
      <c r="R12" s="5"/>
      <c r="S12" s="5"/>
    </row>
  </sheetData>
  <mergeCells count="4">
    <mergeCell ref="A2:T2"/>
    <mergeCell ref="G3:O3"/>
    <mergeCell ref="C3:F3"/>
    <mergeCell ref="S1:V1"/>
  </mergeCells>
  <printOptions horizontalCentered="1" gridLines="1"/>
  <pageMargins left="0" right="0" top="0" bottom="0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X37"/>
  <sheetViews>
    <sheetView view="pageBreakPreview" zoomScale="73" zoomScaleSheetLayoutView="73" workbookViewId="0">
      <selection activeCell="V1" sqref="V1:W1"/>
    </sheetView>
  </sheetViews>
  <sheetFormatPr defaultColWidth="25" defaultRowHeight="12.75"/>
  <cols>
    <col min="1" max="1" width="5.5703125" style="50" customWidth="1"/>
    <col min="2" max="2" width="28.28515625" style="50" customWidth="1"/>
    <col min="3" max="3" width="28.5703125" style="50" customWidth="1"/>
    <col min="4" max="4" width="13" style="50" customWidth="1"/>
    <col min="5" max="5" width="16.85546875" style="50" customWidth="1"/>
    <col min="6" max="6" width="20.85546875" style="50" customWidth="1"/>
    <col min="7" max="7" width="0.28515625" style="50" hidden="1" customWidth="1"/>
    <col min="8" max="8" width="13.42578125" style="50" hidden="1" customWidth="1"/>
    <col min="9" max="9" width="14.140625" style="50" hidden="1" customWidth="1"/>
    <col min="10" max="10" width="13.42578125" style="50" hidden="1" customWidth="1"/>
    <col min="11" max="11" width="14.7109375" style="50" hidden="1" customWidth="1"/>
    <col min="12" max="12" width="14.42578125" style="50" hidden="1" customWidth="1"/>
    <col min="13" max="17" width="15.7109375" style="50" hidden="1" customWidth="1"/>
    <col min="18" max="18" width="16.85546875" style="64" customWidth="1"/>
    <col min="19" max="19" width="16.85546875" style="50" customWidth="1"/>
    <col min="20" max="20" width="11.7109375" style="58" customWidth="1"/>
    <col min="21" max="21" width="12.85546875" style="58" customWidth="1"/>
    <col min="22" max="22" width="15.42578125" style="58" customWidth="1"/>
    <col min="23" max="23" width="18.7109375" style="59" customWidth="1"/>
    <col min="24" max="24" width="25" style="50" hidden="1" customWidth="1"/>
    <col min="25" max="16384" width="25" style="50"/>
  </cols>
  <sheetData>
    <row r="1" spans="1:24" ht="15" customHeight="1">
      <c r="T1" s="108"/>
      <c r="U1" s="108"/>
      <c r="V1" s="150" t="s">
        <v>340</v>
      </c>
      <c r="W1" s="150"/>
    </row>
    <row r="2" spans="1:24" ht="21" customHeight="1">
      <c r="A2" s="122" t="s">
        <v>161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</row>
    <row r="3" spans="1:24" ht="21" customHeight="1">
      <c r="A3" s="38"/>
      <c r="B3" s="38"/>
      <c r="C3" s="125"/>
      <c r="D3" s="126"/>
      <c r="E3" s="126"/>
      <c r="F3" s="127"/>
      <c r="G3" s="130" t="s">
        <v>295</v>
      </c>
      <c r="H3" s="131"/>
      <c r="I3" s="131"/>
      <c r="J3" s="131"/>
      <c r="K3" s="131"/>
      <c r="L3" s="131"/>
      <c r="M3" s="131"/>
      <c r="N3" s="131"/>
      <c r="O3" s="131"/>
      <c r="P3" s="131"/>
      <c r="Q3" s="132"/>
      <c r="R3" s="125" t="s">
        <v>326</v>
      </c>
      <c r="S3" s="128"/>
      <c r="T3" s="128"/>
      <c r="U3" s="128"/>
      <c r="V3" s="128"/>
      <c r="W3" s="129"/>
      <c r="X3" s="38"/>
    </row>
    <row r="4" spans="1:24" s="51" customFormat="1" ht="66.75" customHeight="1">
      <c r="A4" s="39" t="s">
        <v>138</v>
      </c>
      <c r="B4" s="39" t="s">
        <v>0</v>
      </c>
      <c r="C4" s="40" t="s">
        <v>1</v>
      </c>
      <c r="D4" s="40" t="s">
        <v>2</v>
      </c>
      <c r="E4" s="40" t="s">
        <v>140</v>
      </c>
      <c r="F4" s="43" t="s">
        <v>299</v>
      </c>
      <c r="G4" s="39" t="s">
        <v>303</v>
      </c>
      <c r="H4" s="39" t="s">
        <v>304</v>
      </c>
      <c r="I4" s="39" t="s">
        <v>305</v>
      </c>
      <c r="J4" s="39" t="s">
        <v>306</v>
      </c>
      <c r="K4" s="39" t="s">
        <v>307</v>
      </c>
      <c r="L4" s="39" t="s">
        <v>308</v>
      </c>
      <c r="M4" s="39" t="s">
        <v>309</v>
      </c>
      <c r="N4" s="39" t="s">
        <v>310</v>
      </c>
      <c r="O4" s="39" t="s">
        <v>311</v>
      </c>
      <c r="P4" s="39" t="s">
        <v>312</v>
      </c>
      <c r="Q4" s="39" t="s">
        <v>313</v>
      </c>
      <c r="R4" s="39" t="s">
        <v>300</v>
      </c>
      <c r="S4" s="39" t="s">
        <v>296</v>
      </c>
      <c r="T4" s="40" t="s">
        <v>297</v>
      </c>
      <c r="U4" s="39" t="s">
        <v>298</v>
      </c>
      <c r="V4" s="38" t="s">
        <v>328</v>
      </c>
      <c r="W4" s="38" t="s">
        <v>329</v>
      </c>
      <c r="X4" s="38" t="s">
        <v>141</v>
      </c>
    </row>
    <row r="5" spans="1:24" s="55" customFormat="1">
      <c r="A5" s="38">
        <v>1</v>
      </c>
      <c r="B5" s="43" t="s">
        <v>32</v>
      </c>
      <c r="C5" s="43" t="s">
        <v>3</v>
      </c>
      <c r="D5" s="52">
        <v>26000</v>
      </c>
      <c r="E5" s="43" t="s">
        <v>142</v>
      </c>
      <c r="F5" s="45" t="s">
        <v>191</v>
      </c>
      <c r="G5" s="44">
        <f>D5*12</f>
        <v>312000</v>
      </c>
      <c r="H5" s="44">
        <f>G5*1.05</f>
        <v>327600</v>
      </c>
      <c r="I5" s="44">
        <f>H5*1.05</f>
        <v>343980</v>
      </c>
      <c r="J5" s="44">
        <f>I5*1.05</f>
        <v>361179</v>
      </c>
      <c r="K5" s="44">
        <f>J5*1.05</f>
        <v>379237.95</v>
      </c>
      <c r="L5" s="44"/>
      <c r="M5" s="44"/>
      <c r="N5" s="44"/>
      <c r="O5" s="44"/>
      <c r="P5" s="44"/>
      <c r="Q5" s="44"/>
      <c r="R5" s="46">
        <f>SUM(G5:Q5)</f>
        <v>1723996.95</v>
      </c>
      <c r="S5" s="44">
        <f>R5/5</f>
        <v>344799.39</v>
      </c>
      <c r="T5" s="47">
        <v>0.02</v>
      </c>
      <c r="U5" s="44">
        <f t="shared" ref="U5:U23" si="0">S5*2/100</f>
        <v>6895.9877999999999</v>
      </c>
      <c r="V5" s="53">
        <v>15</v>
      </c>
      <c r="W5" s="46">
        <f>SUM(U5:V5)</f>
        <v>6910.9877999999999</v>
      </c>
      <c r="X5" s="54" t="s">
        <v>191</v>
      </c>
    </row>
    <row r="6" spans="1:24" s="55" customFormat="1">
      <c r="A6" s="38">
        <v>2</v>
      </c>
      <c r="B6" s="43" t="s">
        <v>222</v>
      </c>
      <c r="C6" s="43" t="s">
        <v>217</v>
      </c>
      <c r="D6" s="52">
        <v>164400</v>
      </c>
      <c r="E6" s="43" t="s">
        <v>219</v>
      </c>
      <c r="F6" s="43" t="s">
        <v>218</v>
      </c>
      <c r="G6" s="44"/>
      <c r="H6" s="44"/>
      <c r="I6" s="44"/>
      <c r="J6" s="44"/>
      <c r="K6" s="44"/>
      <c r="L6" s="44"/>
      <c r="N6" s="44">
        <f>D6*8/12</f>
        <v>109600</v>
      </c>
      <c r="O6" s="44">
        <f t="shared" ref="O6" si="1">N6*1.1</f>
        <v>120560.00000000001</v>
      </c>
      <c r="P6" s="44"/>
      <c r="Q6" s="44"/>
      <c r="R6" s="46">
        <f t="shared" ref="R6:R23" si="2">SUM(G6:Q6)</f>
        <v>230160</v>
      </c>
      <c r="S6" s="44">
        <f>R6/2</f>
        <v>115080</v>
      </c>
      <c r="T6" s="47">
        <v>0.02</v>
      </c>
      <c r="U6" s="44">
        <f t="shared" si="0"/>
        <v>2301.6</v>
      </c>
      <c r="V6" s="53">
        <v>1000</v>
      </c>
      <c r="W6" s="46">
        <f t="shared" ref="W6:W23" si="3">SUM(U6:V6)</f>
        <v>3301.6</v>
      </c>
      <c r="X6" s="56" t="s">
        <v>218</v>
      </c>
    </row>
    <row r="7" spans="1:24" ht="26.25" customHeight="1">
      <c r="A7" s="38">
        <v>3</v>
      </c>
      <c r="B7" s="43" t="s">
        <v>33</v>
      </c>
      <c r="C7" s="43" t="s">
        <v>34</v>
      </c>
      <c r="D7" s="52">
        <v>222222</v>
      </c>
      <c r="E7" s="43" t="s">
        <v>145</v>
      </c>
      <c r="F7" s="45" t="s">
        <v>191</v>
      </c>
      <c r="G7" s="44"/>
      <c r="H7" s="44">
        <f>D7*12</f>
        <v>2666664</v>
      </c>
      <c r="I7" s="44">
        <f t="shared" ref="I7:L8" si="4">H7*1.05</f>
        <v>2799997.2</v>
      </c>
      <c r="J7" s="44">
        <f t="shared" si="4"/>
        <v>2939997.0600000005</v>
      </c>
      <c r="K7" s="44">
        <f t="shared" si="4"/>
        <v>3086996.9130000006</v>
      </c>
      <c r="L7" s="44">
        <f t="shared" si="4"/>
        <v>3241346.7586500007</v>
      </c>
      <c r="M7" s="44"/>
      <c r="N7" s="44"/>
      <c r="O7" s="44"/>
      <c r="P7" s="44"/>
      <c r="Q7" s="44"/>
      <c r="R7" s="46">
        <f t="shared" si="2"/>
        <v>14735001.931650003</v>
      </c>
      <c r="S7" s="44">
        <f>R7/5</f>
        <v>2947000.3863300006</v>
      </c>
      <c r="T7" s="47">
        <v>0.02</v>
      </c>
      <c r="U7" s="44">
        <f t="shared" si="0"/>
        <v>58940.007726600015</v>
      </c>
      <c r="V7" s="53">
        <v>15</v>
      </c>
      <c r="W7" s="46">
        <f t="shared" si="3"/>
        <v>58955.007726600015</v>
      </c>
      <c r="X7" s="54" t="s">
        <v>191</v>
      </c>
    </row>
    <row r="8" spans="1:24" ht="24" customHeight="1">
      <c r="A8" s="38">
        <v>4</v>
      </c>
      <c r="B8" s="43" t="s">
        <v>35</v>
      </c>
      <c r="C8" s="43" t="s">
        <v>34</v>
      </c>
      <c r="D8" s="52">
        <v>213600</v>
      </c>
      <c r="E8" s="43" t="s">
        <v>146</v>
      </c>
      <c r="F8" s="45" t="s">
        <v>191</v>
      </c>
      <c r="G8" s="44"/>
      <c r="H8" s="44">
        <f>D8*12</f>
        <v>2563200</v>
      </c>
      <c r="I8" s="44">
        <f t="shared" si="4"/>
        <v>2691360</v>
      </c>
      <c r="J8" s="44">
        <f t="shared" si="4"/>
        <v>2825928</v>
      </c>
      <c r="K8" s="44">
        <f t="shared" si="4"/>
        <v>2967224.4</v>
      </c>
      <c r="L8" s="44">
        <f t="shared" si="4"/>
        <v>3115585.62</v>
      </c>
      <c r="M8" s="44"/>
      <c r="N8" s="44"/>
      <c r="O8" s="44"/>
      <c r="P8" s="44"/>
      <c r="Q8" s="44"/>
      <c r="R8" s="46">
        <f t="shared" si="2"/>
        <v>14163298.02</v>
      </c>
      <c r="S8" s="44">
        <f>R8/5</f>
        <v>2832659.6039999998</v>
      </c>
      <c r="T8" s="47">
        <v>0.02</v>
      </c>
      <c r="U8" s="44">
        <f t="shared" si="0"/>
        <v>56653.192079999993</v>
      </c>
      <c r="V8" s="53">
        <v>15</v>
      </c>
      <c r="W8" s="46">
        <f t="shared" si="3"/>
        <v>56668.192079999993</v>
      </c>
      <c r="X8" s="54" t="s">
        <v>191</v>
      </c>
    </row>
    <row r="9" spans="1:24">
      <c r="A9" s="38">
        <v>5</v>
      </c>
      <c r="B9" s="43" t="s">
        <v>36</v>
      </c>
      <c r="C9" s="43" t="s">
        <v>37</v>
      </c>
      <c r="D9" s="52">
        <v>155000</v>
      </c>
      <c r="E9" s="43" t="s">
        <v>144</v>
      </c>
      <c r="F9" s="45" t="s">
        <v>191</v>
      </c>
      <c r="G9" s="44"/>
      <c r="H9" s="44"/>
      <c r="I9" s="44"/>
      <c r="J9" s="44">
        <f>D9*12</f>
        <v>1860000</v>
      </c>
      <c r="K9" s="44">
        <f t="shared" ref="K9:N9" si="5">J9*1.05</f>
        <v>1953000</v>
      </c>
      <c r="L9" s="44">
        <f t="shared" si="5"/>
        <v>2050650</v>
      </c>
      <c r="M9" s="44">
        <f t="shared" si="5"/>
        <v>2153182.5</v>
      </c>
      <c r="N9" s="44">
        <f t="shared" si="5"/>
        <v>2260841.625</v>
      </c>
      <c r="O9" s="44"/>
      <c r="P9" s="44"/>
      <c r="Q9" s="44"/>
      <c r="R9" s="46">
        <f t="shared" si="2"/>
        <v>10277674.125</v>
      </c>
      <c r="S9" s="44">
        <f>R9/5</f>
        <v>2055534.825</v>
      </c>
      <c r="T9" s="47">
        <v>0.02</v>
      </c>
      <c r="U9" s="44">
        <f t="shared" si="0"/>
        <v>41110.696499999998</v>
      </c>
      <c r="V9" s="53">
        <v>15</v>
      </c>
      <c r="W9" s="46">
        <f t="shared" si="3"/>
        <v>41125.696499999998</v>
      </c>
      <c r="X9" s="54" t="s">
        <v>191</v>
      </c>
    </row>
    <row r="10" spans="1:24" ht="36.75" customHeight="1">
      <c r="A10" s="38">
        <v>6</v>
      </c>
      <c r="B10" s="43" t="s">
        <v>38</v>
      </c>
      <c r="C10" s="43" t="s">
        <v>3</v>
      </c>
      <c r="D10" s="52">
        <v>82301</v>
      </c>
      <c r="E10" s="43" t="s">
        <v>157</v>
      </c>
      <c r="F10" s="43" t="s">
        <v>191</v>
      </c>
      <c r="G10" s="44"/>
      <c r="H10" s="44"/>
      <c r="I10" s="44"/>
      <c r="J10" s="44">
        <f>D10*12</f>
        <v>987612</v>
      </c>
      <c r="K10" s="44">
        <f t="shared" ref="K10" si="6">J10*1.05</f>
        <v>1036992.6000000001</v>
      </c>
      <c r="L10" s="44">
        <f t="shared" ref="L10" si="7">K10*1.05</f>
        <v>1088842.2300000002</v>
      </c>
      <c r="M10" s="44">
        <f t="shared" ref="M10" si="8">L10*1.05</f>
        <v>1143284.3415000003</v>
      </c>
      <c r="N10" s="44">
        <f t="shared" ref="N10" si="9">M10*1.05</f>
        <v>1200448.5585750004</v>
      </c>
      <c r="O10" s="44"/>
      <c r="P10" s="44"/>
      <c r="Q10" s="44"/>
      <c r="R10" s="46">
        <f t="shared" si="2"/>
        <v>5457179.7300750008</v>
      </c>
      <c r="S10" s="44">
        <f>R10/5</f>
        <v>1091435.9460150001</v>
      </c>
      <c r="T10" s="47">
        <v>0.02</v>
      </c>
      <c r="U10" s="44">
        <f t="shared" si="0"/>
        <v>21828.718920300002</v>
      </c>
      <c r="V10" s="53">
        <v>15</v>
      </c>
      <c r="W10" s="46">
        <f t="shared" si="3"/>
        <v>21843.718920300002</v>
      </c>
      <c r="X10" s="56" t="s">
        <v>191</v>
      </c>
    </row>
    <row r="11" spans="1:24">
      <c r="A11" s="38">
        <v>7</v>
      </c>
      <c r="B11" s="43" t="s">
        <v>39</v>
      </c>
      <c r="C11" s="43" t="s">
        <v>40</v>
      </c>
      <c r="D11" s="52">
        <v>90101</v>
      </c>
      <c r="E11" s="43" t="s">
        <v>158</v>
      </c>
      <c r="F11" s="43" t="s">
        <v>191</v>
      </c>
      <c r="G11" s="44"/>
      <c r="H11" s="44"/>
      <c r="I11" s="44"/>
      <c r="J11" s="44"/>
      <c r="K11" s="44">
        <f>D11*12</f>
        <v>1081212</v>
      </c>
      <c r="L11" s="44">
        <f>K11*1.05</f>
        <v>1135272.6000000001</v>
      </c>
      <c r="M11" s="44">
        <f>L11*1.05</f>
        <v>1192036.2300000002</v>
      </c>
      <c r="N11" s="44">
        <f>M11*1.05</f>
        <v>1251638.0415000003</v>
      </c>
      <c r="O11" s="44">
        <f>N11*1.05</f>
        <v>1314219.9435750004</v>
      </c>
      <c r="P11" s="44"/>
      <c r="Q11" s="44"/>
      <c r="R11" s="46">
        <f t="shared" si="2"/>
        <v>5974378.8150750007</v>
      </c>
      <c r="S11" s="44">
        <f>R11/5</f>
        <v>1194875.7630150001</v>
      </c>
      <c r="T11" s="47">
        <v>0.02</v>
      </c>
      <c r="U11" s="44">
        <f t="shared" si="0"/>
        <v>23897.515260300002</v>
      </c>
      <c r="V11" s="53">
        <v>15</v>
      </c>
      <c r="W11" s="46">
        <f t="shared" si="3"/>
        <v>23912.515260300002</v>
      </c>
      <c r="X11" s="56" t="s">
        <v>191</v>
      </c>
    </row>
    <row r="12" spans="1:24">
      <c r="A12" s="38">
        <v>8</v>
      </c>
      <c r="B12" s="43" t="s">
        <v>41</v>
      </c>
      <c r="C12" s="43" t="s">
        <v>5</v>
      </c>
      <c r="D12" s="53">
        <v>169828</v>
      </c>
      <c r="E12" s="43" t="s">
        <v>143</v>
      </c>
      <c r="F12" s="45" t="s">
        <v>196</v>
      </c>
      <c r="G12" s="44"/>
      <c r="H12" s="44"/>
      <c r="I12" s="44"/>
      <c r="J12" s="44"/>
      <c r="K12" s="44"/>
      <c r="L12" s="44">
        <f>D12*12</f>
        <v>2037936</v>
      </c>
      <c r="M12" s="44">
        <f>L12*1.1</f>
        <v>2241729.6</v>
      </c>
      <c r="N12" s="44"/>
      <c r="O12" s="44"/>
      <c r="P12" s="44"/>
      <c r="Q12" s="44"/>
      <c r="R12" s="46">
        <f t="shared" si="2"/>
        <v>4279665.5999999996</v>
      </c>
      <c r="S12" s="44">
        <f>R12/2</f>
        <v>2139832.7999999998</v>
      </c>
      <c r="T12" s="47">
        <v>0.02</v>
      </c>
      <c r="U12" s="44">
        <f t="shared" si="0"/>
        <v>42796.655999999995</v>
      </c>
      <c r="V12" s="53">
        <v>1000</v>
      </c>
      <c r="W12" s="46">
        <f t="shared" si="3"/>
        <v>43796.655999999995</v>
      </c>
      <c r="X12" s="54" t="s">
        <v>196</v>
      </c>
    </row>
    <row r="13" spans="1:24">
      <c r="A13" s="38">
        <v>9</v>
      </c>
      <c r="B13" s="43" t="s">
        <v>42</v>
      </c>
      <c r="C13" s="43" t="s">
        <v>43</v>
      </c>
      <c r="D13" s="53">
        <v>126476</v>
      </c>
      <c r="E13" s="43" t="s">
        <v>159</v>
      </c>
      <c r="F13" s="45" t="s">
        <v>196</v>
      </c>
      <c r="G13" s="44"/>
      <c r="H13" s="44"/>
      <c r="I13" s="44"/>
      <c r="J13" s="44"/>
      <c r="K13" s="44"/>
      <c r="L13" s="44">
        <f t="shared" ref="L13:L14" si="10">D13*12</f>
        <v>1517712</v>
      </c>
      <c r="M13" s="44">
        <f t="shared" ref="M13:M17" si="11">L13*1.1</f>
        <v>1669483.2000000002</v>
      </c>
      <c r="N13" s="44"/>
      <c r="O13" s="44"/>
      <c r="P13" s="44"/>
      <c r="Q13" s="44"/>
      <c r="R13" s="46">
        <f t="shared" si="2"/>
        <v>3187195.2</v>
      </c>
      <c r="S13" s="44">
        <f t="shared" ref="S13:S16" si="12">R13/2</f>
        <v>1593597.6</v>
      </c>
      <c r="T13" s="47">
        <v>0.02</v>
      </c>
      <c r="U13" s="44">
        <f t="shared" si="0"/>
        <v>31871.952000000001</v>
      </c>
      <c r="V13" s="53">
        <v>1000</v>
      </c>
      <c r="W13" s="46">
        <f t="shared" si="3"/>
        <v>32871.952000000005</v>
      </c>
      <c r="X13" s="54" t="s">
        <v>196</v>
      </c>
    </row>
    <row r="14" spans="1:24">
      <c r="A14" s="38">
        <v>10</v>
      </c>
      <c r="B14" s="43" t="s">
        <v>44</v>
      </c>
      <c r="C14" s="43" t="s">
        <v>45</v>
      </c>
      <c r="D14" s="53">
        <v>47339</v>
      </c>
      <c r="E14" s="43" t="s">
        <v>159</v>
      </c>
      <c r="F14" s="45" t="s">
        <v>196</v>
      </c>
      <c r="G14" s="44"/>
      <c r="H14" s="44"/>
      <c r="I14" s="44"/>
      <c r="J14" s="44"/>
      <c r="K14" s="44"/>
      <c r="L14" s="44">
        <f t="shared" si="10"/>
        <v>568068</v>
      </c>
      <c r="M14" s="44">
        <f t="shared" si="11"/>
        <v>624874.80000000005</v>
      </c>
      <c r="N14" s="44"/>
      <c r="O14" s="44"/>
      <c r="P14" s="44"/>
      <c r="Q14" s="44"/>
      <c r="R14" s="46">
        <f t="shared" si="2"/>
        <v>1192942.8</v>
      </c>
      <c r="S14" s="44">
        <f t="shared" si="12"/>
        <v>596471.4</v>
      </c>
      <c r="T14" s="47">
        <v>0.02</v>
      </c>
      <c r="U14" s="44">
        <f t="shared" si="0"/>
        <v>11929.428</v>
      </c>
      <c r="V14" s="53">
        <v>1000</v>
      </c>
      <c r="W14" s="46">
        <f t="shared" si="3"/>
        <v>12929.428</v>
      </c>
      <c r="X14" s="54" t="s">
        <v>196</v>
      </c>
    </row>
    <row r="15" spans="1:24">
      <c r="A15" s="38">
        <v>11</v>
      </c>
      <c r="B15" s="43" t="s">
        <v>222</v>
      </c>
      <c r="C15" s="43" t="s">
        <v>220</v>
      </c>
      <c r="D15" s="52">
        <v>62888</v>
      </c>
      <c r="E15" s="43" t="s">
        <v>176</v>
      </c>
      <c r="F15" s="45" t="s">
        <v>196</v>
      </c>
      <c r="G15" s="44"/>
      <c r="H15" s="44"/>
      <c r="I15" s="44"/>
      <c r="J15" s="44"/>
      <c r="K15" s="44"/>
      <c r="L15" s="44"/>
      <c r="N15" s="44">
        <f>D15*12</f>
        <v>754656</v>
      </c>
      <c r="O15" s="44">
        <f t="shared" ref="O15" si="13">N15*1.1</f>
        <v>830121.60000000009</v>
      </c>
      <c r="P15" s="44"/>
      <c r="Q15" s="44"/>
      <c r="R15" s="46">
        <f t="shared" si="2"/>
        <v>1584777.6</v>
      </c>
      <c r="S15" s="44">
        <f>R15/2</f>
        <v>792388.8</v>
      </c>
      <c r="T15" s="47">
        <v>0.02</v>
      </c>
      <c r="U15" s="44">
        <f t="shared" si="0"/>
        <v>15847.776000000002</v>
      </c>
      <c r="V15" s="53">
        <v>1000</v>
      </c>
      <c r="W15" s="46">
        <f t="shared" si="3"/>
        <v>16847.776000000002</v>
      </c>
      <c r="X15" s="54" t="s">
        <v>196</v>
      </c>
    </row>
    <row r="16" spans="1:24" ht="23.25" customHeight="1">
      <c r="A16" s="38">
        <v>12</v>
      </c>
      <c r="B16" s="43" t="s">
        <v>46</v>
      </c>
      <c r="C16" s="43" t="s">
        <v>45</v>
      </c>
      <c r="D16" s="53">
        <v>123300</v>
      </c>
      <c r="E16" s="43" t="s">
        <v>160</v>
      </c>
      <c r="F16" s="45" t="s">
        <v>196</v>
      </c>
      <c r="G16" s="44"/>
      <c r="H16" s="44"/>
      <c r="I16" s="44"/>
      <c r="J16" s="44"/>
      <c r="K16" s="44"/>
      <c r="L16" s="44">
        <f t="shared" ref="L16:L17" si="14">D16*12</f>
        <v>1479600</v>
      </c>
      <c r="M16" s="44">
        <f t="shared" si="11"/>
        <v>1627560.0000000002</v>
      </c>
      <c r="N16" s="44"/>
      <c r="O16" s="44"/>
      <c r="P16" s="44"/>
      <c r="Q16" s="44"/>
      <c r="R16" s="46">
        <f t="shared" si="2"/>
        <v>3107160</v>
      </c>
      <c r="S16" s="44">
        <f t="shared" si="12"/>
        <v>1553580</v>
      </c>
      <c r="T16" s="47">
        <v>0.02</v>
      </c>
      <c r="U16" s="44">
        <f t="shared" si="0"/>
        <v>31071.599999999999</v>
      </c>
      <c r="V16" s="53">
        <v>1000</v>
      </c>
      <c r="W16" s="46">
        <f t="shared" si="3"/>
        <v>32071.599999999999</v>
      </c>
      <c r="X16" s="54" t="s">
        <v>196</v>
      </c>
    </row>
    <row r="17" spans="1:24" ht="37.5" customHeight="1">
      <c r="A17" s="38">
        <v>13</v>
      </c>
      <c r="B17" s="43" t="s">
        <v>100</v>
      </c>
      <c r="C17" s="43" t="s">
        <v>101</v>
      </c>
      <c r="D17" s="53">
        <v>157000</v>
      </c>
      <c r="E17" s="43" t="s">
        <v>102</v>
      </c>
      <c r="F17" s="45" t="s">
        <v>196</v>
      </c>
      <c r="G17" s="44"/>
      <c r="H17" s="44"/>
      <c r="I17" s="44"/>
      <c r="J17" s="44"/>
      <c r="K17" s="44"/>
      <c r="L17" s="44">
        <f t="shared" si="14"/>
        <v>1884000</v>
      </c>
      <c r="M17" s="44">
        <f t="shared" si="11"/>
        <v>2072400.0000000002</v>
      </c>
      <c r="N17" s="44"/>
      <c r="O17" s="44"/>
      <c r="P17" s="44"/>
      <c r="Q17" s="44"/>
      <c r="R17" s="46">
        <f t="shared" si="2"/>
        <v>3956400</v>
      </c>
      <c r="S17" s="44">
        <f>R17/2</f>
        <v>1978200</v>
      </c>
      <c r="T17" s="47">
        <v>0.02</v>
      </c>
      <c r="U17" s="44">
        <f t="shared" si="0"/>
        <v>39564</v>
      </c>
      <c r="V17" s="53">
        <v>1000</v>
      </c>
      <c r="W17" s="46">
        <f t="shared" si="3"/>
        <v>40564</v>
      </c>
      <c r="X17" s="54" t="s">
        <v>196</v>
      </c>
    </row>
    <row r="18" spans="1:24">
      <c r="A18" s="38">
        <v>14</v>
      </c>
      <c r="B18" s="43" t="s">
        <v>52</v>
      </c>
      <c r="C18" s="43" t="s">
        <v>53</v>
      </c>
      <c r="D18" s="52">
        <v>30000</v>
      </c>
      <c r="E18" s="43" t="s">
        <v>131</v>
      </c>
      <c r="F18" s="43" t="s">
        <v>191</v>
      </c>
      <c r="G18" s="44"/>
      <c r="H18" s="44">
        <f>D18*12</f>
        <v>360000</v>
      </c>
      <c r="I18" s="44">
        <f t="shared" ref="I18" si="15">H18*1.05</f>
        <v>378000</v>
      </c>
      <c r="J18" s="44">
        <f t="shared" ref="J18" si="16">I18*1.05</f>
        <v>396900</v>
      </c>
      <c r="K18" s="44">
        <f t="shared" ref="K18" si="17">J18*1.05</f>
        <v>416745</v>
      </c>
      <c r="L18" s="44">
        <f t="shared" ref="L18" si="18">K18*1.05</f>
        <v>437582.25</v>
      </c>
      <c r="M18" s="44"/>
      <c r="N18" s="44"/>
      <c r="O18" s="44"/>
      <c r="P18" s="44"/>
      <c r="Q18" s="44"/>
      <c r="R18" s="46">
        <f t="shared" si="2"/>
        <v>1989227.25</v>
      </c>
      <c r="S18" s="44">
        <f>R18/5</f>
        <v>397845.45</v>
      </c>
      <c r="T18" s="47">
        <v>0.02</v>
      </c>
      <c r="U18" s="44">
        <f t="shared" si="0"/>
        <v>7956.9090000000006</v>
      </c>
      <c r="V18" s="53">
        <v>15</v>
      </c>
      <c r="W18" s="46">
        <f t="shared" si="3"/>
        <v>7971.9090000000006</v>
      </c>
      <c r="X18" s="56" t="s">
        <v>191</v>
      </c>
    </row>
    <row r="19" spans="1:24">
      <c r="A19" s="38">
        <v>15</v>
      </c>
      <c r="B19" s="43" t="s">
        <v>222</v>
      </c>
      <c r="C19" s="43" t="s">
        <v>221</v>
      </c>
      <c r="D19" s="52">
        <v>100000</v>
      </c>
      <c r="E19" s="43" t="s">
        <v>214</v>
      </c>
      <c r="F19" s="43" t="s">
        <v>196</v>
      </c>
      <c r="G19" s="44"/>
      <c r="H19" s="44"/>
      <c r="I19" s="44"/>
      <c r="J19" s="44"/>
      <c r="K19" s="44"/>
      <c r="L19" s="44"/>
      <c r="N19" s="44">
        <f>D19*12</f>
        <v>1200000</v>
      </c>
      <c r="O19" s="44">
        <f t="shared" ref="O19" si="19">N19*1.1</f>
        <v>1320000</v>
      </c>
      <c r="P19" s="44"/>
      <c r="Q19" s="44"/>
      <c r="R19" s="46">
        <f t="shared" si="2"/>
        <v>2520000</v>
      </c>
      <c r="S19" s="44">
        <f>R19/2</f>
        <v>1260000</v>
      </c>
      <c r="T19" s="47">
        <v>0.02</v>
      </c>
      <c r="U19" s="44">
        <f t="shared" si="0"/>
        <v>25200</v>
      </c>
      <c r="V19" s="53">
        <v>1000</v>
      </c>
      <c r="W19" s="46">
        <f t="shared" si="3"/>
        <v>26200</v>
      </c>
      <c r="X19" s="56"/>
    </row>
    <row r="20" spans="1:24" ht="38.25" customHeight="1">
      <c r="A20" s="38">
        <v>16</v>
      </c>
      <c r="B20" s="43" t="s">
        <v>51</v>
      </c>
      <c r="C20" s="43" t="s">
        <v>19</v>
      </c>
      <c r="D20" s="53">
        <v>78790</v>
      </c>
      <c r="E20" s="43" t="s">
        <v>132</v>
      </c>
      <c r="F20" s="43" t="s">
        <v>191</v>
      </c>
      <c r="G20" s="44"/>
      <c r="H20" s="44">
        <f>D20*12</f>
        <v>945480</v>
      </c>
      <c r="I20" s="44">
        <f t="shared" ref="I20" si="20">H20*1.05</f>
        <v>992754</v>
      </c>
      <c r="J20" s="44">
        <f t="shared" ref="J20" si="21">I20*1.05</f>
        <v>1042391.7000000001</v>
      </c>
      <c r="K20" s="44">
        <f t="shared" ref="K20" si="22">J20*1.05</f>
        <v>1094511.2850000001</v>
      </c>
      <c r="L20" s="44">
        <f t="shared" ref="L20" si="23">K20*1.05</f>
        <v>1149236.8492500002</v>
      </c>
      <c r="M20" s="44"/>
      <c r="N20" s="44"/>
      <c r="O20" s="44"/>
      <c r="P20" s="44"/>
      <c r="Q20" s="44"/>
      <c r="R20" s="46">
        <f t="shared" si="2"/>
        <v>5224373.8342500003</v>
      </c>
      <c r="S20" s="44">
        <f>R20/5</f>
        <v>1044874.76685</v>
      </c>
      <c r="T20" s="47">
        <v>0.02</v>
      </c>
      <c r="U20" s="44">
        <f t="shared" si="0"/>
        <v>20897.495337</v>
      </c>
      <c r="V20" s="53">
        <v>15</v>
      </c>
      <c r="W20" s="46">
        <f t="shared" si="3"/>
        <v>20912.495337</v>
      </c>
      <c r="X20" s="56" t="s">
        <v>191</v>
      </c>
    </row>
    <row r="21" spans="1:24">
      <c r="A21" s="38">
        <v>17</v>
      </c>
      <c r="B21" s="43" t="s">
        <v>222</v>
      </c>
      <c r="C21" s="43" t="s">
        <v>217</v>
      </c>
      <c r="D21" s="52">
        <v>107800</v>
      </c>
      <c r="E21" s="43" t="s">
        <v>211</v>
      </c>
      <c r="F21" s="45" t="s">
        <v>196</v>
      </c>
      <c r="G21" s="44"/>
      <c r="H21" s="44"/>
      <c r="I21" s="44"/>
      <c r="J21" s="44"/>
      <c r="K21" s="44"/>
      <c r="L21" s="44"/>
      <c r="M21" s="44"/>
      <c r="N21" s="44">
        <f>D21*12</f>
        <v>1293600</v>
      </c>
      <c r="O21" s="44">
        <f t="shared" ref="O21" si="24">N21*1.1</f>
        <v>1422960</v>
      </c>
      <c r="P21" s="44"/>
      <c r="Q21" s="44"/>
      <c r="R21" s="46">
        <f t="shared" si="2"/>
        <v>2716560</v>
      </c>
      <c r="S21" s="44">
        <f>R21/2</f>
        <v>1358280</v>
      </c>
      <c r="T21" s="47">
        <v>0.02</v>
      </c>
      <c r="U21" s="44">
        <f t="shared" si="0"/>
        <v>27165.599999999999</v>
      </c>
      <c r="V21" s="53">
        <v>1000</v>
      </c>
      <c r="W21" s="46">
        <f t="shared" si="3"/>
        <v>28165.599999999999</v>
      </c>
      <c r="X21" s="54" t="s">
        <v>196</v>
      </c>
    </row>
    <row r="22" spans="1:24" ht="36" customHeight="1">
      <c r="A22" s="38">
        <v>18</v>
      </c>
      <c r="B22" s="43" t="s">
        <v>55</v>
      </c>
      <c r="C22" s="43" t="s">
        <v>50</v>
      </c>
      <c r="D22" s="53">
        <v>76900</v>
      </c>
      <c r="E22" s="43" t="s">
        <v>133</v>
      </c>
      <c r="F22" s="43" t="s">
        <v>196</v>
      </c>
      <c r="G22" s="44"/>
      <c r="H22" s="44"/>
      <c r="I22" s="44"/>
      <c r="J22" s="44"/>
      <c r="K22" s="44"/>
      <c r="L22" s="44"/>
      <c r="M22" s="44">
        <f>D21*12</f>
        <v>1293600</v>
      </c>
      <c r="N22" s="44">
        <f>M22*1.1</f>
        <v>1422960</v>
      </c>
      <c r="O22" s="44"/>
      <c r="P22" s="44"/>
      <c r="Q22" s="44"/>
      <c r="R22" s="46">
        <f t="shared" si="2"/>
        <v>2716560</v>
      </c>
      <c r="S22" s="44">
        <f t="shared" ref="S22" si="25">R22/2</f>
        <v>1358280</v>
      </c>
      <c r="T22" s="47">
        <v>0.02</v>
      </c>
      <c r="U22" s="44">
        <f t="shared" si="0"/>
        <v>27165.599999999999</v>
      </c>
      <c r="V22" s="53">
        <v>1000</v>
      </c>
      <c r="W22" s="46">
        <f t="shared" si="3"/>
        <v>28165.599999999999</v>
      </c>
      <c r="X22" s="56" t="s">
        <v>196</v>
      </c>
    </row>
    <row r="23" spans="1:24" ht="25.5">
      <c r="A23" s="38">
        <v>19</v>
      </c>
      <c r="B23" s="43" t="s">
        <v>130</v>
      </c>
      <c r="C23" s="43" t="s">
        <v>134</v>
      </c>
      <c r="D23" s="53">
        <v>88441</v>
      </c>
      <c r="E23" s="43" t="s">
        <v>135</v>
      </c>
      <c r="F23" s="43" t="s">
        <v>191</v>
      </c>
      <c r="G23" s="44"/>
      <c r="H23" s="44"/>
      <c r="I23" s="44"/>
      <c r="J23" s="44"/>
      <c r="K23" s="44"/>
      <c r="L23" s="44"/>
      <c r="M23" s="44">
        <f>D22*12</f>
        <v>922800</v>
      </c>
      <c r="N23" s="44">
        <f t="shared" ref="N23" si="26">M23*1.05</f>
        <v>968940</v>
      </c>
      <c r="O23" s="44">
        <f t="shared" ref="O23" si="27">N23*1.05</f>
        <v>1017387</v>
      </c>
      <c r="P23" s="44">
        <f t="shared" ref="P23" si="28">O23*1.05</f>
        <v>1068256.3500000001</v>
      </c>
      <c r="Q23" s="44">
        <f t="shared" ref="Q23" si="29">P23*1.05</f>
        <v>1121669.1675000002</v>
      </c>
      <c r="R23" s="46">
        <f t="shared" si="2"/>
        <v>5099052.5175000001</v>
      </c>
      <c r="S23" s="44">
        <f>R23/5</f>
        <v>1019810.5035</v>
      </c>
      <c r="T23" s="47">
        <v>0.02</v>
      </c>
      <c r="U23" s="44">
        <f t="shared" si="0"/>
        <v>20396.210070000001</v>
      </c>
      <c r="V23" s="53">
        <v>1000</v>
      </c>
      <c r="W23" s="46">
        <f t="shared" si="3"/>
        <v>21396.210070000001</v>
      </c>
      <c r="X23" s="56" t="s">
        <v>191</v>
      </c>
    </row>
    <row r="24" spans="1:24">
      <c r="A24" s="57"/>
      <c r="B24" s="51"/>
      <c r="C24" s="51"/>
      <c r="D24" s="51"/>
      <c r="E24" s="51"/>
      <c r="F24" s="5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46">
        <f>SUM(R5:R23)</f>
        <v>90135604.373550013</v>
      </c>
      <c r="S24" s="51"/>
      <c r="T24" s="43" t="s">
        <v>294</v>
      </c>
      <c r="U24" s="46">
        <f>SUM(U5:U23)</f>
        <v>513490.94469419995</v>
      </c>
      <c r="V24" s="46">
        <f t="shared" ref="V24:W24" si="30">SUM(V5:V23)</f>
        <v>11120</v>
      </c>
      <c r="W24" s="46">
        <f t="shared" si="30"/>
        <v>524610.94469419995</v>
      </c>
      <c r="X24" s="58"/>
    </row>
    <row r="25" spans="1:24" ht="34.5" customHeight="1">
      <c r="A25" s="121"/>
      <c r="B25" s="121"/>
      <c r="C25" s="121"/>
      <c r="D25" s="121"/>
      <c r="E25" s="121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8"/>
    </row>
    <row r="26" spans="1:24">
      <c r="A26" s="60"/>
      <c r="B26" s="123"/>
      <c r="C26" s="123"/>
      <c r="D26" s="60"/>
      <c r="E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1"/>
      <c r="U26" s="61"/>
      <c r="V26" s="61"/>
      <c r="W26" s="61"/>
    </row>
    <row r="27" spans="1:24" ht="24.75" customHeight="1">
      <c r="A27" s="62"/>
      <c r="B27" s="124"/>
      <c r="C27" s="124"/>
      <c r="D27" s="62"/>
      <c r="E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3"/>
      <c r="S27" s="62"/>
      <c r="T27" s="51"/>
      <c r="U27" s="51"/>
      <c r="V27" s="51"/>
      <c r="W27" s="57"/>
    </row>
    <row r="28" spans="1:24" ht="18.75" customHeight="1">
      <c r="A28" s="62"/>
      <c r="B28" s="124"/>
      <c r="C28" s="124"/>
      <c r="D28" s="62"/>
      <c r="E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3"/>
      <c r="S28" s="62"/>
      <c r="T28" s="51"/>
      <c r="U28" s="51"/>
      <c r="V28" s="51"/>
      <c r="W28" s="57"/>
    </row>
    <row r="29" spans="1:24">
      <c r="A29" s="62"/>
      <c r="B29" s="124"/>
      <c r="C29" s="124"/>
      <c r="D29" s="62"/>
      <c r="E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3"/>
      <c r="S29" s="62"/>
      <c r="T29" s="51"/>
      <c r="U29" s="51"/>
      <c r="V29" s="51"/>
      <c r="W29" s="57"/>
    </row>
    <row r="30" spans="1:24">
      <c r="A30" s="62"/>
      <c r="B30" s="124"/>
      <c r="C30" s="124"/>
      <c r="D30" s="62"/>
      <c r="E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3"/>
      <c r="S30" s="62"/>
      <c r="T30" s="51"/>
      <c r="U30" s="51"/>
      <c r="V30" s="51"/>
      <c r="W30" s="57"/>
    </row>
    <row r="31" spans="1:24" ht="36" customHeight="1">
      <c r="A31" s="62"/>
      <c r="B31" s="124"/>
      <c r="C31" s="124"/>
      <c r="D31" s="62"/>
      <c r="E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3"/>
      <c r="S31" s="62"/>
      <c r="T31" s="51"/>
      <c r="U31" s="51"/>
      <c r="V31" s="51"/>
      <c r="W31" s="57"/>
    </row>
    <row r="32" spans="1:24">
      <c r="A32" s="62"/>
      <c r="B32" s="124"/>
      <c r="C32" s="124"/>
      <c r="D32" s="62"/>
      <c r="E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3"/>
      <c r="S32" s="62"/>
      <c r="T32" s="51"/>
      <c r="U32" s="51"/>
      <c r="V32" s="51"/>
      <c r="W32" s="57"/>
    </row>
    <row r="33" spans="1:23">
      <c r="A33" s="62"/>
      <c r="B33" s="124"/>
      <c r="C33" s="124"/>
      <c r="D33" s="62"/>
      <c r="E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3"/>
      <c r="S33" s="62"/>
      <c r="T33" s="51"/>
      <c r="U33" s="51"/>
      <c r="V33" s="51"/>
      <c r="W33" s="57"/>
    </row>
    <row r="34" spans="1:23">
      <c r="A34" s="62"/>
      <c r="B34" s="124"/>
      <c r="C34" s="124"/>
      <c r="D34" s="62"/>
      <c r="E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3"/>
      <c r="S34" s="62"/>
      <c r="T34" s="51"/>
      <c r="U34" s="51"/>
      <c r="V34" s="51"/>
      <c r="W34" s="57"/>
    </row>
    <row r="35" spans="1:23">
      <c r="A35" s="62"/>
      <c r="B35" s="124"/>
      <c r="C35" s="124"/>
      <c r="D35" s="62"/>
      <c r="E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3"/>
      <c r="S35" s="62"/>
      <c r="T35" s="51"/>
      <c r="U35" s="51"/>
      <c r="V35" s="51"/>
      <c r="W35" s="57"/>
    </row>
    <row r="36" spans="1:23">
      <c r="A36" s="62"/>
      <c r="B36" s="124"/>
      <c r="C36" s="124"/>
      <c r="D36" s="62"/>
      <c r="E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3"/>
      <c r="S36" s="62"/>
      <c r="T36" s="51"/>
      <c r="U36" s="51"/>
      <c r="V36" s="51"/>
      <c r="W36" s="57"/>
    </row>
    <row r="37" spans="1:23">
      <c r="A37" s="62"/>
      <c r="B37" s="124"/>
      <c r="C37" s="124"/>
      <c r="D37" s="62"/>
      <c r="E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3"/>
      <c r="S37" s="62"/>
      <c r="T37" s="51"/>
      <c r="U37" s="51"/>
      <c r="V37" s="51"/>
      <c r="W37" s="57"/>
    </row>
  </sheetData>
  <mergeCells count="18">
    <mergeCell ref="V1:W1"/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A25:E25"/>
    <mergeCell ref="A2:X2"/>
    <mergeCell ref="B26:C26"/>
    <mergeCell ref="B27:C27"/>
    <mergeCell ref="B28:C28"/>
    <mergeCell ref="C3:F3"/>
    <mergeCell ref="R3:W3"/>
    <mergeCell ref="G3:Q3"/>
  </mergeCells>
  <printOptions horizontalCentered="1"/>
  <pageMargins left="0" right="0" top="0.75" bottom="0.41" header="0.3" footer="0.3"/>
  <pageSetup paperSize="9" scale="70" orientation="landscape" r:id="rId1"/>
  <rowBreaks count="2" manualBreakCount="2">
    <brk id="16" max="16383" man="1"/>
    <brk id="2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W40"/>
  <sheetViews>
    <sheetView view="pageBreakPreview" zoomScale="73" zoomScaleSheetLayoutView="73" workbookViewId="0">
      <selection activeCell="D1" sqref="D1"/>
    </sheetView>
  </sheetViews>
  <sheetFormatPr defaultRowHeight="27.95" customHeight="1"/>
  <cols>
    <col min="1" max="1" width="6.42578125" style="62" customWidth="1"/>
    <col min="2" max="2" width="25" style="62" customWidth="1"/>
    <col min="3" max="3" width="28.85546875" style="62" customWidth="1"/>
    <col min="4" max="4" width="11.7109375" style="62" customWidth="1"/>
    <col min="5" max="5" width="17.85546875" style="62" customWidth="1"/>
    <col min="6" max="6" width="22.140625" style="62" customWidth="1"/>
    <col min="7" max="7" width="14.42578125" style="62" hidden="1" customWidth="1"/>
    <col min="8" max="8" width="14.5703125" style="62" hidden="1" customWidth="1"/>
    <col min="9" max="9" width="14.85546875" style="62" hidden="1" customWidth="1"/>
    <col min="10" max="10" width="15" style="62" hidden="1" customWidth="1"/>
    <col min="11" max="14" width="17.85546875" style="62" hidden="1" customWidth="1"/>
    <col min="15" max="15" width="19.28515625" style="62" hidden="1" customWidth="1"/>
    <col min="16" max="16" width="14" style="62" customWidth="1"/>
    <col min="17" max="17" width="13.85546875" style="62" customWidth="1"/>
    <col min="18" max="18" width="10.5703125" style="51" customWidth="1"/>
    <col min="19" max="19" width="13.42578125" style="62" customWidth="1"/>
    <col min="20" max="20" width="13" style="62" customWidth="1"/>
    <col min="21" max="21" width="13.7109375" style="62" customWidth="1"/>
    <col min="22" max="22" width="0.140625" style="62" hidden="1" customWidth="1"/>
    <col min="23" max="23" width="14.28515625" style="62" customWidth="1"/>
    <col min="24" max="16384" width="9.140625" style="62"/>
  </cols>
  <sheetData>
    <row r="1" spans="1:23" s="109" customFormat="1" ht="27.95" customHeight="1">
      <c r="R1" s="51"/>
    </row>
    <row r="2" spans="1:23" ht="27.95" customHeight="1">
      <c r="A2" s="133" t="s">
        <v>341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</row>
    <row r="3" spans="1:23" ht="39" customHeight="1">
      <c r="A3" s="57"/>
      <c r="B3" s="57"/>
      <c r="C3" s="57"/>
      <c r="D3" s="57"/>
      <c r="E3" s="57"/>
      <c r="F3" s="57"/>
      <c r="G3" s="133" t="s">
        <v>295</v>
      </c>
      <c r="H3" s="134"/>
      <c r="I3" s="134"/>
      <c r="J3" s="134"/>
      <c r="K3" s="134"/>
      <c r="L3" s="134"/>
      <c r="M3" s="133"/>
      <c r="N3" s="134"/>
      <c r="O3" s="134"/>
      <c r="P3" s="125" t="s">
        <v>333</v>
      </c>
      <c r="Q3" s="126"/>
      <c r="R3" s="126"/>
      <c r="S3" s="126"/>
      <c r="T3" s="65"/>
      <c r="U3" s="66"/>
      <c r="V3" s="57"/>
    </row>
    <row r="4" spans="1:23" s="51" customFormat="1" ht="78.75" customHeight="1">
      <c r="A4" s="40" t="s">
        <v>111</v>
      </c>
      <c r="B4" s="40" t="s">
        <v>0</v>
      </c>
      <c r="C4" s="39" t="s">
        <v>1</v>
      </c>
      <c r="D4" s="39" t="s">
        <v>2</v>
      </c>
      <c r="E4" s="39" t="s">
        <v>140</v>
      </c>
      <c r="F4" s="38" t="s">
        <v>299</v>
      </c>
      <c r="G4" s="39" t="s">
        <v>304</v>
      </c>
      <c r="H4" s="39" t="s">
        <v>305</v>
      </c>
      <c r="I4" s="39" t="s">
        <v>306</v>
      </c>
      <c r="J4" s="39" t="s">
        <v>307</v>
      </c>
      <c r="K4" s="39" t="s">
        <v>308</v>
      </c>
      <c r="L4" s="39" t="s">
        <v>309</v>
      </c>
      <c r="M4" s="39" t="s">
        <v>310</v>
      </c>
      <c r="N4" s="39" t="s">
        <v>311</v>
      </c>
      <c r="O4" s="39" t="s">
        <v>312</v>
      </c>
      <c r="P4" s="39" t="s">
        <v>300</v>
      </c>
      <c r="Q4" s="39" t="s">
        <v>296</v>
      </c>
      <c r="R4" s="40" t="s">
        <v>297</v>
      </c>
      <c r="S4" s="39" t="s">
        <v>298</v>
      </c>
      <c r="T4" s="38" t="s">
        <v>334</v>
      </c>
      <c r="U4" s="38" t="s">
        <v>329</v>
      </c>
      <c r="V4" s="51" t="s">
        <v>141</v>
      </c>
      <c r="W4" s="67"/>
    </row>
    <row r="5" spans="1:23" ht="40.5" customHeight="1">
      <c r="A5" s="43">
        <v>1</v>
      </c>
      <c r="B5" s="43" t="s">
        <v>4</v>
      </c>
      <c r="C5" s="43" t="s">
        <v>5</v>
      </c>
      <c r="D5" s="52">
        <v>255101</v>
      </c>
      <c r="E5" s="43" t="s">
        <v>82</v>
      </c>
      <c r="F5" s="43" t="s">
        <v>188</v>
      </c>
      <c r="G5" s="44">
        <f>D5*12</f>
        <v>3061212</v>
      </c>
      <c r="H5" s="44">
        <f>G5*1.05</f>
        <v>3214272.6</v>
      </c>
      <c r="I5" s="44">
        <f>H5*1.05</f>
        <v>3374986.2300000004</v>
      </c>
      <c r="J5" s="44">
        <f>I5*1.05</f>
        <v>3543735.5415000007</v>
      </c>
      <c r="K5" s="44">
        <f>J5*1.05</f>
        <v>3720922.3185750009</v>
      </c>
      <c r="L5" s="44"/>
      <c r="M5" s="44"/>
      <c r="N5" s="44"/>
      <c r="O5" s="44"/>
      <c r="P5" s="46">
        <f>SUM(G5:O5)</f>
        <v>16915128.690075003</v>
      </c>
      <c r="Q5" s="44">
        <f>P5/5</f>
        <v>3383025.7380150007</v>
      </c>
      <c r="R5" s="47">
        <v>0.02</v>
      </c>
      <c r="S5" s="68">
        <f>Q5*2/100</f>
        <v>67660.514760300008</v>
      </c>
      <c r="T5" s="44">
        <v>15</v>
      </c>
      <c r="U5" s="46">
        <f>SUM(S5:T5)</f>
        <v>67675.514760300008</v>
      </c>
      <c r="V5" s="51" t="s">
        <v>188</v>
      </c>
    </row>
    <row r="6" spans="1:23" ht="27" customHeight="1">
      <c r="A6" s="43">
        <v>2</v>
      </c>
      <c r="B6" s="43"/>
      <c r="C6" s="43" t="s">
        <v>209</v>
      </c>
      <c r="D6" s="43">
        <v>288000</v>
      </c>
      <c r="E6" s="43" t="s">
        <v>214</v>
      </c>
      <c r="F6" s="43" t="s">
        <v>213</v>
      </c>
      <c r="G6" s="44"/>
      <c r="H6" s="44"/>
      <c r="I6" s="44"/>
      <c r="J6" s="44"/>
      <c r="K6" s="44"/>
      <c r="L6" s="44"/>
      <c r="M6" s="44">
        <f>D6*12</f>
        <v>3456000</v>
      </c>
      <c r="N6" s="44">
        <f>M6*1.1</f>
        <v>3801600.0000000005</v>
      </c>
      <c r="O6" s="44"/>
      <c r="P6" s="46">
        <f t="shared" ref="P6:P36" si="0">SUM(G6:O6)</f>
        <v>7257600</v>
      </c>
      <c r="Q6" s="44">
        <f>P6/2</f>
        <v>3628800</v>
      </c>
      <c r="R6" s="47">
        <v>0.02</v>
      </c>
      <c r="S6" s="68">
        <f t="shared" ref="S6:S36" si="1">Q6*2/100</f>
        <v>72576</v>
      </c>
      <c r="T6" s="44">
        <v>1000</v>
      </c>
      <c r="U6" s="46">
        <f t="shared" ref="U6:U36" si="2">SUM(S6:T6)</f>
        <v>73576</v>
      </c>
      <c r="V6" s="51" t="s">
        <v>213</v>
      </c>
    </row>
    <row r="7" spans="1:23" ht="36" customHeight="1">
      <c r="A7" s="43">
        <v>3</v>
      </c>
      <c r="B7" s="43" t="s">
        <v>7</v>
      </c>
      <c r="C7" s="43" t="s">
        <v>8</v>
      </c>
      <c r="D7" s="43">
        <v>51000</v>
      </c>
      <c r="E7" s="43" t="s">
        <v>82</v>
      </c>
      <c r="F7" s="43" t="s">
        <v>188</v>
      </c>
      <c r="G7" s="44">
        <f>D7*12</f>
        <v>612000</v>
      </c>
      <c r="H7" s="44">
        <f>G7*1.05</f>
        <v>642600</v>
      </c>
      <c r="I7" s="44">
        <f>H7*1.05</f>
        <v>674730</v>
      </c>
      <c r="J7" s="44">
        <f>I7*1.05</f>
        <v>708466.5</v>
      </c>
      <c r="K7" s="44">
        <f>J7*1.05</f>
        <v>743889.82500000007</v>
      </c>
      <c r="L7" s="44"/>
      <c r="M7" s="44"/>
      <c r="N7" s="44"/>
      <c r="O7" s="44"/>
      <c r="P7" s="46">
        <f t="shared" si="0"/>
        <v>3381686.3250000002</v>
      </c>
      <c r="Q7" s="44">
        <f t="shared" ref="Q7:Q16" si="3">P7/5</f>
        <v>676337.26500000001</v>
      </c>
      <c r="R7" s="47">
        <v>0.02</v>
      </c>
      <c r="S7" s="68">
        <f t="shared" si="1"/>
        <v>13526.7453</v>
      </c>
      <c r="T7" s="44">
        <v>15</v>
      </c>
      <c r="U7" s="46">
        <f t="shared" si="2"/>
        <v>13541.7453</v>
      </c>
      <c r="V7" s="51" t="s">
        <v>188</v>
      </c>
    </row>
    <row r="8" spans="1:23" ht="27.95" customHeight="1">
      <c r="A8" s="43">
        <v>4</v>
      </c>
      <c r="B8" s="43" t="s">
        <v>293</v>
      </c>
      <c r="C8" s="43" t="s">
        <v>210</v>
      </c>
      <c r="D8" s="52">
        <v>76786</v>
      </c>
      <c r="E8" s="43" t="s">
        <v>224</v>
      </c>
      <c r="F8" s="43" t="s">
        <v>213</v>
      </c>
      <c r="G8" s="44"/>
      <c r="H8" s="44"/>
      <c r="I8" s="44"/>
      <c r="J8" s="44"/>
      <c r="K8" s="44"/>
      <c r="L8" s="44"/>
      <c r="M8" s="44">
        <f>D8*12</f>
        <v>921432</v>
      </c>
      <c r="N8" s="44">
        <f>M8*1.1</f>
        <v>1013575.2000000001</v>
      </c>
      <c r="O8" s="44"/>
      <c r="P8" s="46">
        <f t="shared" si="0"/>
        <v>1935007.2000000002</v>
      </c>
      <c r="Q8" s="44">
        <f>P8/2</f>
        <v>967503.60000000009</v>
      </c>
      <c r="R8" s="47">
        <v>0.02</v>
      </c>
      <c r="S8" s="68">
        <f t="shared" si="1"/>
        <v>19350.072</v>
      </c>
      <c r="T8" s="44">
        <v>1000</v>
      </c>
      <c r="U8" s="46">
        <f t="shared" si="2"/>
        <v>20350.072</v>
      </c>
      <c r="V8" s="51" t="s">
        <v>213</v>
      </c>
    </row>
    <row r="9" spans="1:23" ht="51" customHeight="1">
      <c r="A9" s="43">
        <v>5</v>
      </c>
      <c r="B9" s="43" t="s">
        <v>9</v>
      </c>
      <c r="C9" s="43" t="s">
        <v>10</v>
      </c>
      <c r="D9" s="52">
        <v>14322</v>
      </c>
      <c r="E9" s="43" t="s">
        <v>84</v>
      </c>
      <c r="F9" s="38" t="s">
        <v>292</v>
      </c>
      <c r="G9" s="44">
        <f t="shared" ref="G9:G11" si="4">D9*12</f>
        <v>171864</v>
      </c>
      <c r="H9" s="44">
        <f t="shared" ref="H9:J9" si="5">G9*1.05</f>
        <v>180457.2</v>
      </c>
      <c r="I9" s="44">
        <f t="shared" si="5"/>
        <v>189480.06000000003</v>
      </c>
      <c r="J9" s="44">
        <f t="shared" si="5"/>
        <v>198954.06300000002</v>
      </c>
      <c r="K9" s="44">
        <f>J9*1.05*7/12</f>
        <v>121859.36358750002</v>
      </c>
      <c r="L9" s="44"/>
      <c r="M9" s="44"/>
      <c r="N9" s="44"/>
      <c r="O9" s="44"/>
      <c r="P9" s="46">
        <f t="shared" si="0"/>
        <v>862614.68658750015</v>
      </c>
      <c r="Q9" s="44">
        <f>P9/4.5</f>
        <v>191692.15257500004</v>
      </c>
      <c r="R9" s="47">
        <v>0.02</v>
      </c>
      <c r="S9" s="68">
        <f t="shared" si="1"/>
        <v>3833.8430515000009</v>
      </c>
      <c r="T9" s="44">
        <v>15</v>
      </c>
      <c r="U9" s="46">
        <f t="shared" si="2"/>
        <v>3848.8430515000009</v>
      </c>
      <c r="V9" s="57" t="s">
        <v>292</v>
      </c>
    </row>
    <row r="10" spans="1:23" ht="39" customHeight="1">
      <c r="A10" s="43">
        <v>6</v>
      </c>
      <c r="B10" s="43" t="s">
        <v>104</v>
      </c>
      <c r="C10" s="43" t="s">
        <v>8</v>
      </c>
      <c r="D10" s="52">
        <v>286786</v>
      </c>
      <c r="E10" s="43" t="s">
        <v>85</v>
      </c>
      <c r="F10" s="43" t="s">
        <v>188</v>
      </c>
      <c r="G10" s="44">
        <f t="shared" si="4"/>
        <v>3441432</v>
      </c>
      <c r="H10" s="44">
        <f t="shared" ref="H10:K10" si="6">G10*1.05</f>
        <v>3613503.6</v>
      </c>
      <c r="I10" s="44">
        <f t="shared" si="6"/>
        <v>3794178.7800000003</v>
      </c>
      <c r="J10" s="44">
        <f t="shared" si="6"/>
        <v>3983887.7190000005</v>
      </c>
      <c r="K10" s="44">
        <f t="shared" si="6"/>
        <v>4183082.1049500005</v>
      </c>
      <c r="L10" s="44"/>
      <c r="M10" s="44"/>
      <c r="N10" s="44"/>
      <c r="O10" s="44"/>
      <c r="P10" s="46">
        <f t="shared" si="0"/>
        <v>19016084.203949999</v>
      </c>
      <c r="Q10" s="44">
        <f t="shared" si="3"/>
        <v>3803216.8407899998</v>
      </c>
      <c r="R10" s="47">
        <v>0.02</v>
      </c>
      <c r="S10" s="68">
        <f t="shared" si="1"/>
        <v>76064.336815799994</v>
      </c>
      <c r="T10" s="44">
        <v>15</v>
      </c>
      <c r="U10" s="46">
        <f t="shared" si="2"/>
        <v>76079.336815799994</v>
      </c>
      <c r="V10" s="51" t="s">
        <v>188</v>
      </c>
    </row>
    <row r="11" spans="1:23" ht="36" customHeight="1">
      <c r="A11" s="43">
        <v>7</v>
      </c>
      <c r="B11" s="43" t="s">
        <v>11</v>
      </c>
      <c r="C11" s="43" t="s">
        <v>8</v>
      </c>
      <c r="D11" s="52">
        <v>607786</v>
      </c>
      <c r="E11" s="43" t="s">
        <v>86</v>
      </c>
      <c r="F11" s="43" t="s">
        <v>188</v>
      </c>
      <c r="G11" s="44">
        <f t="shared" si="4"/>
        <v>7293432</v>
      </c>
      <c r="H11" s="44">
        <f t="shared" ref="H11:K11" si="7">G11*1.05</f>
        <v>7658103.6000000006</v>
      </c>
      <c r="I11" s="44">
        <f t="shared" si="7"/>
        <v>8041008.7800000012</v>
      </c>
      <c r="J11" s="44">
        <f t="shared" si="7"/>
        <v>8443059.2190000024</v>
      </c>
      <c r="K11" s="44">
        <f t="shared" si="7"/>
        <v>8865212.1799500026</v>
      </c>
      <c r="L11" s="44"/>
      <c r="M11" s="44"/>
      <c r="N11" s="44"/>
      <c r="O11" s="44"/>
      <c r="P11" s="46">
        <f t="shared" si="0"/>
        <v>40300815.778950006</v>
      </c>
      <c r="Q11" s="44">
        <f t="shared" si="3"/>
        <v>8060163.1557900012</v>
      </c>
      <c r="R11" s="47">
        <v>0.02</v>
      </c>
      <c r="S11" s="68">
        <f t="shared" si="1"/>
        <v>161203.26311580001</v>
      </c>
      <c r="T11" s="44">
        <v>15</v>
      </c>
      <c r="U11" s="46">
        <f t="shared" si="2"/>
        <v>161218.26311580001</v>
      </c>
      <c r="V11" s="51" t="s">
        <v>188</v>
      </c>
    </row>
    <row r="12" spans="1:23" ht="27.95" customHeight="1">
      <c r="A12" s="43">
        <v>8</v>
      </c>
      <c r="B12" s="43" t="s">
        <v>222</v>
      </c>
      <c r="C12" s="43" t="s">
        <v>209</v>
      </c>
      <c r="D12" s="52">
        <v>988000</v>
      </c>
      <c r="E12" s="43" t="s">
        <v>176</v>
      </c>
      <c r="F12" s="43" t="s">
        <v>213</v>
      </c>
      <c r="G12" s="44"/>
      <c r="H12" s="44"/>
      <c r="I12" s="44"/>
      <c r="J12" s="44"/>
      <c r="K12" s="44"/>
      <c r="L12" s="69"/>
      <c r="M12" s="44">
        <f>D12*12</f>
        <v>11856000</v>
      </c>
      <c r="N12" s="44">
        <f>M12*1.1</f>
        <v>13041600.000000002</v>
      </c>
      <c r="O12" s="44"/>
      <c r="P12" s="46">
        <f t="shared" si="0"/>
        <v>24897600</v>
      </c>
      <c r="Q12" s="44">
        <f>P12/2</f>
        <v>12448800</v>
      </c>
      <c r="R12" s="47">
        <v>0.02</v>
      </c>
      <c r="S12" s="68">
        <f t="shared" si="1"/>
        <v>248976</v>
      </c>
      <c r="T12" s="44">
        <v>1000</v>
      </c>
      <c r="U12" s="46">
        <f t="shared" si="2"/>
        <v>249976</v>
      </c>
      <c r="V12" s="51" t="s">
        <v>213</v>
      </c>
    </row>
    <row r="13" spans="1:23" ht="52.5" customHeight="1">
      <c r="A13" s="43">
        <v>9</v>
      </c>
      <c r="B13" s="43" t="s">
        <v>12</v>
      </c>
      <c r="C13" s="43" t="s">
        <v>6</v>
      </c>
      <c r="D13" s="43">
        <v>424901</v>
      </c>
      <c r="E13" s="43" t="s">
        <v>87</v>
      </c>
      <c r="F13" s="38" t="s">
        <v>292</v>
      </c>
      <c r="G13" s="44">
        <f t="shared" ref="G13:G14" si="8">D13*12</f>
        <v>5098812</v>
      </c>
      <c r="H13" s="44">
        <f t="shared" ref="H13:J13" si="9">G13*1.05</f>
        <v>5353752.6000000006</v>
      </c>
      <c r="I13" s="44">
        <f t="shared" si="9"/>
        <v>5621440.2300000004</v>
      </c>
      <c r="J13" s="44">
        <f t="shared" si="9"/>
        <v>5902512.2415000005</v>
      </c>
      <c r="K13" s="44">
        <f>J13*1.05*7/12</f>
        <v>3615288.7479187506</v>
      </c>
      <c r="L13" s="44"/>
      <c r="M13" s="44"/>
      <c r="N13" s="44"/>
      <c r="O13" s="44"/>
      <c r="P13" s="46">
        <f t="shared" si="0"/>
        <v>25591805.819418754</v>
      </c>
      <c r="Q13" s="44">
        <f>P13/4.58333</f>
        <v>5583670.7850882988</v>
      </c>
      <c r="R13" s="47">
        <v>0.02</v>
      </c>
      <c r="S13" s="68">
        <f t="shared" si="1"/>
        <v>111673.41570176597</v>
      </c>
      <c r="T13" s="44">
        <v>15</v>
      </c>
      <c r="U13" s="46">
        <f t="shared" si="2"/>
        <v>111688.41570176597</v>
      </c>
      <c r="V13" s="57" t="s">
        <v>292</v>
      </c>
    </row>
    <row r="14" spans="1:23" ht="38.25" customHeight="1">
      <c r="A14" s="43">
        <v>10</v>
      </c>
      <c r="B14" s="43" t="s">
        <v>13</v>
      </c>
      <c r="C14" s="43" t="s">
        <v>14</v>
      </c>
      <c r="D14" s="43">
        <v>173075</v>
      </c>
      <c r="E14" s="43" t="s">
        <v>88</v>
      </c>
      <c r="F14" s="43" t="s">
        <v>188</v>
      </c>
      <c r="G14" s="44">
        <f t="shared" si="8"/>
        <v>2076900</v>
      </c>
      <c r="H14" s="44">
        <f t="shared" ref="H14:K16" si="10">G14*1.05</f>
        <v>2180745</v>
      </c>
      <c r="I14" s="44">
        <f t="shared" si="10"/>
        <v>2289782.25</v>
      </c>
      <c r="J14" s="44">
        <f t="shared" si="10"/>
        <v>2404271.3625000003</v>
      </c>
      <c r="K14" s="44">
        <f t="shared" si="10"/>
        <v>2524484.9306250005</v>
      </c>
      <c r="L14" s="44"/>
      <c r="M14" s="44"/>
      <c r="N14" s="44"/>
      <c r="O14" s="44"/>
      <c r="P14" s="46">
        <f t="shared" si="0"/>
        <v>11476183.543125002</v>
      </c>
      <c r="Q14" s="44">
        <f t="shared" si="3"/>
        <v>2295236.7086250004</v>
      </c>
      <c r="R14" s="47">
        <v>0.02</v>
      </c>
      <c r="S14" s="68">
        <f t="shared" si="1"/>
        <v>45904.734172500008</v>
      </c>
      <c r="T14" s="44">
        <v>15</v>
      </c>
      <c r="U14" s="46">
        <f t="shared" si="2"/>
        <v>45919.734172500008</v>
      </c>
      <c r="V14" s="51" t="s">
        <v>188</v>
      </c>
    </row>
    <row r="15" spans="1:23" ht="27.95" customHeight="1">
      <c r="A15" s="43">
        <v>11</v>
      </c>
      <c r="B15" s="43" t="s">
        <v>222</v>
      </c>
      <c r="C15" s="43" t="s">
        <v>209</v>
      </c>
      <c r="D15" s="43">
        <v>338000</v>
      </c>
      <c r="E15" s="43" t="s">
        <v>214</v>
      </c>
      <c r="F15" s="43" t="s">
        <v>189</v>
      </c>
      <c r="G15" s="44"/>
      <c r="H15" s="44"/>
      <c r="I15" s="44"/>
      <c r="J15" s="44"/>
      <c r="K15" s="44"/>
      <c r="L15" s="69"/>
      <c r="M15" s="44">
        <f>D15*12</f>
        <v>4056000</v>
      </c>
      <c r="N15" s="44">
        <f>M15*1.1</f>
        <v>4461600</v>
      </c>
      <c r="O15" s="44"/>
      <c r="P15" s="46">
        <f t="shared" si="0"/>
        <v>8517600</v>
      </c>
      <c r="Q15" s="44">
        <f>P15/2</f>
        <v>4258800</v>
      </c>
      <c r="R15" s="47">
        <v>0.02</v>
      </c>
      <c r="S15" s="68">
        <f t="shared" si="1"/>
        <v>85176</v>
      </c>
      <c r="T15" s="44">
        <v>1000</v>
      </c>
      <c r="U15" s="46">
        <f t="shared" si="2"/>
        <v>86176</v>
      </c>
      <c r="V15" s="51" t="s">
        <v>189</v>
      </c>
    </row>
    <row r="16" spans="1:23" ht="27.95" customHeight="1">
      <c r="A16" s="43">
        <v>12</v>
      </c>
      <c r="B16" s="43" t="s">
        <v>15</v>
      </c>
      <c r="C16" s="43" t="s">
        <v>16</v>
      </c>
      <c r="D16" s="52">
        <v>1056101</v>
      </c>
      <c r="E16" s="43" t="s">
        <v>89</v>
      </c>
      <c r="F16" s="43" t="s">
        <v>188</v>
      </c>
      <c r="G16" s="44">
        <f t="shared" ref="G16" si="11">D16*12</f>
        <v>12673212</v>
      </c>
      <c r="H16" s="44">
        <f t="shared" si="10"/>
        <v>13306872.600000001</v>
      </c>
      <c r="I16" s="44">
        <f t="shared" si="10"/>
        <v>13972216.230000002</v>
      </c>
      <c r="J16" s="44">
        <f t="shared" si="10"/>
        <v>14670827.041500002</v>
      </c>
      <c r="K16" s="44">
        <f t="shared" si="10"/>
        <v>15404368.393575003</v>
      </c>
      <c r="L16" s="44"/>
      <c r="M16" s="44"/>
      <c r="N16" s="44"/>
      <c r="O16" s="44"/>
      <c r="P16" s="46">
        <f t="shared" si="0"/>
        <v>70027496.265075013</v>
      </c>
      <c r="Q16" s="44">
        <f t="shared" si="3"/>
        <v>14005499.253015002</v>
      </c>
      <c r="R16" s="47">
        <v>0.02</v>
      </c>
      <c r="S16" s="68">
        <f t="shared" si="1"/>
        <v>280109.98506030004</v>
      </c>
      <c r="T16" s="44">
        <v>15</v>
      </c>
      <c r="U16" s="46">
        <f t="shared" si="2"/>
        <v>280124.98506030004</v>
      </c>
      <c r="V16" s="51" t="s">
        <v>188</v>
      </c>
    </row>
    <row r="17" spans="1:22" ht="27.95" customHeight="1">
      <c r="A17" s="43">
        <v>13</v>
      </c>
      <c r="B17" s="43" t="s">
        <v>222</v>
      </c>
      <c r="C17" s="43" t="s">
        <v>209</v>
      </c>
      <c r="D17" s="52">
        <v>1618000</v>
      </c>
      <c r="E17" s="43" t="s">
        <v>176</v>
      </c>
      <c r="F17" s="43" t="s">
        <v>189</v>
      </c>
      <c r="G17" s="44"/>
      <c r="H17" s="44"/>
      <c r="I17" s="44"/>
      <c r="J17" s="44"/>
      <c r="K17" s="44"/>
      <c r="L17" s="44"/>
      <c r="M17" s="44">
        <f>D17*12</f>
        <v>19416000</v>
      </c>
      <c r="N17" s="44">
        <f>M17*1.1</f>
        <v>21357600</v>
      </c>
      <c r="O17" s="44"/>
      <c r="P17" s="46">
        <f t="shared" si="0"/>
        <v>40773600</v>
      </c>
      <c r="Q17" s="44">
        <f>P17/2</f>
        <v>20386800</v>
      </c>
      <c r="R17" s="47">
        <v>0.02</v>
      </c>
      <c r="S17" s="68">
        <f t="shared" si="1"/>
        <v>407736</v>
      </c>
      <c r="T17" s="44">
        <v>1000</v>
      </c>
      <c r="U17" s="46">
        <f t="shared" si="2"/>
        <v>408736</v>
      </c>
      <c r="V17" s="51" t="s">
        <v>189</v>
      </c>
    </row>
    <row r="18" spans="1:22" ht="27.95" customHeight="1">
      <c r="A18" s="43">
        <v>14</v>
      </c>
      <c r="B18" s="43" t="s">
        <v>17</v>
      </c>
      <c r="C18" s="43" t="s">
        <v>18</v>
      </c>
      <c r="D18" s="43">
        <v>1281717</v>
      </c>
      <c r="E18" s="43" t="s">
        <v>90</v>
      </c>
      <c r="F18" s="43" t="s">
        <v>189</v>
      </c>
      <c r="G18" s="44"/>
      <c r="H18" s="44"/>
      <c r="I18" s="44"/>
      <c r="J18" s="44"/>
      <c r="K18" s="44">
        <f>D18*12</f>
        <v>15380604</v>
      </c>
      <c r="L18" s="44">
        <f>K18*1.1</f>
        <v>16918664.400000002</v>
      </c>
      <c r="M18" s="44"/>
      <c r="N18" s="44"/>
      <c r="O18" s="44"/>
      <c r="P18" s="46">
        <f t="shared" si="0"/>
        <v>32299268.400000002</v>
      </c>
      <c r="Q18" s="44">
        <f>P18/2</f>
        <v>16149634.200000001</v>
      </c>
      <c r="R18" s="47">
        <v>0.02</v>
      </c>
      <c r="S18" s="68">
        <f t="shared" si="1"/>
        <v>322992.68400000001</v>
      </c>
      <c r="T18" s="44">
        <v>1000</v>
      </c>
      <c r="U18" s="46">
        <f t="shared" si="2"/>
        <v>323992.68400000001</v>
      </c>
      <c r="V18" s="51" t="s">
        <v>189</v>
      </c>
    </row>
    <row r="19" spans="1:22" ht="27.95" customHeight="1">
      <c r="A19" s="43">
        <v>15</v>
      </c>
      <c r="B19" s="43" t="s">
        <v>222</v>
      </c>
      <c r="C19" s="43" t="s">
        <v>209</v>
      </c>
      <c r="D19" s="52">
        <v>1528000</v>
      </c>
      <c r="E19" s="43" t="s">
        <v>214</v>
      </c>
      <c r="F19" s="43" t="s">
        <v>189</v>
      </c>
      <c r="G19" s="44"/>
      <c r="H19" s="44"/>
      <c r="I19" s="44"/>
      <c r="J19" s="44"/>
      <c r="K19" s="44"/>
      <c r="L19" s="44">
        <f>D19*12</f>
        <v>18336000</v>
      </c>
      <c r="M19" s="44">
        <f>L19*1.1</f>
        <v>20169600</v>
      </c>
      <c r="N19" s="44"/>
      <c r="O19" s="44"/>
      <c r="P19" s="46">
        <f t="shared" si="0"/>
        <v>38505600</v>
      </c>
      <c r="Q19" s="44">
        <f>P19/2</f>
        <v>19252800</v>
      </c>
      <c r="R19" s="47">
        <v>0.02</v>
      </c>
      <c r="S19" s="68">
        <f t="shared" si="1"/>
        <v>385056</v>
      </c>
      <c r="T19" s="44">
        <v>1000</v>
      </c>
      <c r="U19" s="46">
        <f t="shared" si="2"/>
        <v>386056</v>
      </c>
      <c r="V19" s="51" t="s">
        <v>189</v>
      </c>
    </row>
    <row r="20" spans="1:22" ht="37.5" customHeight="1">
      <c r="A20" s="43">
        <v>16</v>
      </c>
      <c r="B20" s="43" t="s">
        <v>20</v>
      </c>
      <c r="C20" s="43" t="s">
        <v>103</v>
      </c>
      <c r="D20" s="43">
        <v>172574</v>
      </c>
      <c r="E20" s="43" t="s">
        <v>91</v>
      </c>
      <c r="F20" s="43" t="s">
        <v>189</v>
      </c>
      <c r="G20" s="44"/>
      <c r="H20" s="44"/>
      <c r="I20" s="44"/>
      <c r="J20" s="44"/>
      <c r="K20" s="44">
        <f t="shared" ref="K20:K22" si="12">D20*12</f>
        <v>2070888</v>
      </c>
      <c r="L20" s="44">
        <f>K20*1.1</f>
        <v>2277976.8000000003</v>
      </c>
      <c r="M20" s="44"/>
      <c r="N20" s="44"/>
      <c r="O20" s="44"/>
      <c r="P20" s="46">
        <f t="shared" si="0"/>
        <v>4348864.8000000007</v>
      </c>
      <c r="Q20" s="44">
        <f>P20/2</f>
        <v>2174432.4000000004</v>
      </c>
      <c r="R20" s="47">
        <v>0.02</v>
      </c>
      <c r="S20" s="68">
        <f t="shared" si="1"/>
        <v>43488.648000000008</v>
      </c>
      <c r="T20" s="44">
        <v>1000</v>
      </c>
      <c r="U20" s="46">
        <f t="shared" si="2"/>
        <v>44488.648000000008</v>
      </c>
      <c r="V20" s="51" t="s">
        <v>189</v>
      </c>
    </row>
    <row r="21" spans="1:22" ht="36" customHeight="1">
      <c r="A21" s="43">
        <v>17</v>
      </c>
      <c r="B21" s="43" t="s">
        <v>21</v>
      </c>
      <c r="C21" s="43" t="s">
        <v>103</v>
      </c>
      <c r="D21" s="43">
        <v>212449</v>
      </c>
      <c r="E21" s="43" t="s">
        <v>92</v>
      </c>
      <c r="F21" s="43" t="s">
        <v>189</v>
      </c>
      <c r="G21" s="44"/>
      <c r="H21" s="44"/>
      <c r="I21" s="44"/>
      <c r="J21" s="44"/>
      <c r="K21" s="44">
        <f t="shared" si="12"/>
        <v>2549388</v>
      </c>
      <c r="L21" s="44">
        <f>K21*1.1</f>
        <v>2804326.8000000003</v>
      </c>
      <c r="M21" s="44"/>
      <c r="N21" s="44"/>
      <c r="O21" s="44"/>
      <c r="P21" s="46">
        <f t="shared" si="0"/>
        <v>5353714.8000000007</v>
      </c>
      <c r="Q21" s="44">
        <f t="shared" ref="Q21:Q26" si="13">P21/2</f>
        <v>2676857.4000000004</v>
      </c>
      <c r="R21" s="47">
        <v>0.02</v>
      </c>
      <c r="S21" s="68">
        <f t="shared" si="1"/>
        <v>53537.148000000008</v>
      </c>
      <c r="T21" s="44">
        <v>1000</v>
      </c>
      <c r="U21" s="46">
        <f t="shared" si="2"/>
        <v>54537.148000000008</v>
      </c>
      <c r="V21" s="51" t="s">
        <v>189</v>
      </c>
    </row>
    <row r="22" spans="1:22" ht="36.75" customHeight="1">
      <c r="A22" s="43">
        <v>18</v>
      </c>
      <c r="B22" s="43" t="s">
        <v>22</v>
      </c>
      <c r="C22" s="43" t="s">
        <v>103</v>
      </c>
      <c r="D22" s="43">
        <v>160304</v>
      </c>
      <c r="E22" s="43" t="s">
        <v>93</v>
      </c>
      <c r="F22" s="43" t="s">
        <v>189</v>
      </c>
      <c r="G22" s="44"/>
      <c r="H22" s="44"/>
      <c r="I22" s="44"/>
      <c r="J22" s="44"/>
      <c r="K22" s="44">
        <f t="shared" si="12"/>
        <v>1923648</v>
      </c>
      <c r="L22" s="44">
        <f>K22*1.1</f>
        <v>2116012.8000000003</v>
      </c>
      <c r="M22" s="44"/>
      <c r="N22" s="44"/>
      <c r="O22" s="44"/>
      <c r="P22" s="46">
        <f t="shared" si="0"/>
        <v>4039660.8000000003</v>
      </c>
      <c r="Q22" s="44">
        <f t="shared" si="13"/>
        <v>2019830.4000000001</v>
      </c>
      <c r="R22" s="47">
        <v>0.02</v>
      </c>
      <c r="S22" s="68">
        <f t="shared" si="1"/>
        <v>40396.608</v>
      </c>
      <c r="T22" s="44">
        <v>1000</v>
      </c>
      <c r="U22" s="46">
        <f t="shared" si="2"/>
        <v>41396.608</v>
      </c>
      <c r="V22" s="51" t="s">
        <v>189</v>
      </c>
    </row>
    <row r="23" spans="1:22" ht="37.5" customHeight="1">
      <c r="A23" s="43">
        <v>19</v>
      </c>
      <c r="B23" s="43" t="s">
        <v>23</v>
      </c>
      <c r="C23" s="43" t="s">
        <v>19</v>
      </c>
      <c r="D23" s="43">
        <v>169589</v>
      </c>
      <c r="E23" s="43" t="s">
        <v>94</v>
      </c>
      <c r="F23" s="43" t="s">
        <v>191</v>
      </c>
      <c r="G23" s="44"/>
      <c r="H23" s="44"/>
      <c r="I23" s="44"/>
      <c r="J23" s="44"/>
      <c r="K23" s="44">
        <f>D23*12</f>
        <v>2035068</v>
      </c>
      <c r="L23" s="44">
        <f>K23*1.05</f>
        <v>2136821.4</v>
      </c>
      <c r="M23" s="44">
        <f t="shared" ref="M23:O23" si="14">L23*1.05</f>
        <v>2243662.4700000002</v>
      </c>
      <c r="N23" s="44">
        <f t="shared" si="14"/>
        <v>2355845.5935000004</v>
      </c>
      <c r="O23" s="44">
        <f t="shared" si="14"/>
        <v>2473637.8731750008</v>
      </c>
      <c r="P23" s="46">
        <f t="shared" si="0"/>
        <v>11245035.336675001</v>
      </c>
      <c r="Q23" s="44">
        <f>P23/5</f>
        <v>2249007.0673350003</v>
      </c>
      <c r="R23" s="47">
        <v>0.02</v>
      </c>
      <c r="S23" s="68">
        <f t="shared" si="1"/>
        <v>44980.141346700002</v>
      </c>
      <c r="T23" s="44">
        <v>1000</v>
      </c>
      <c r="U23" s="46">
        <f t="shared" si="2"/>
        <v>45980.141346700002</v>
      </c>
      <c r="V23" s="51" t="s">
        <v>191</v>
      </c>
    </row>
    <row r="24" spans="1:22" ht="27.95" customHeight="1">
      <c r="A24" s="43">
        <v>20</v>
      </c>
      <c r="B24" s="43" t="s">
        <v>222</v>
      </c>
      <c r="C24" s="43" t="s">
        <v>225</v>
      </c>
      <c r="D24" s="43">
        <v>214700</v>
      </c>
      <c r="E24" s="43" t="s">
        <v>211</v>
      </c>
      <c r="F24" s="43" t="s">
        <v>189</v>
      </c>
      <c r="G24" s="44"/>
      <c r="H24" s="44"/>
      <c r="I24" s="44"/>
      <c r="J24" s="44"/>
      <c r="K24" s="44"/>
      <c r="L24" s="69"/>
      <c r="M24" s="44">
        <f>D24*12</f>
        <v>2576400</v>
      </c>
      <c r="N24" s="44">
        <f>K25*1.1</f>
        <v>656818.80000000005</v>
      </c>
      <c r="O24" s="44"/>
      <c r="P24" s="46">
        <f t="shared" si="0"/>
        <v>3233218.8</v>
      </c>
      <c r="Q24" s="44">
        <f>P24/2</f>
        <v>1616609.4</v>
      </c>
      <c r="R24" s="47">
        <v>0.02</v>
      </c>
      <c r="S24" s="68">
        <f t="shared" si="1"/>
        <v>32332.187999999998</v>
      </c>
      <c r="T24" s="44">
        <v>1000</v>
      </c>
      <c r="U24" s="46">
        <f t="shared" si="2"/>
        <v>33332.187999999995</v>
      </c>
      <c r="V24" s="51" t="s">
        <v>189</v>
      </c>
    </row>
    <row r="25" spans="1:22" ht="39" customHeight="1">
      <c r="A25" s="43">
        <v>21</v>
      </c>
      <c r="B25" s="43" t="s">
        <v>24</v>
      </c>
      <c r="C25" s="43" t="s">
        <v>25</v>
      </c>
      <c r="D25" s="43">
        <v>49759</v>
      </c>
      <c r="E25" s="43" t="s">
        <v>95</v>
      </c>
      <c r="F25" s="43" t="s">
        <v>189</v>
      </c>
      <c r="G25" s="44"/>
      <c r="H25" s="44"/>
      <c r="I25" s="44"/>
      <c r="J25" s="44"/>
      <c r="K25" s="44">
        <f>D25*12</f>
        <v>597108</v>
      </c>
      <c r="L25" s="44">
        <f>K25*1.1</f>
        <v>656818.80000000005</v>
      </c>
      <c r="M25" s="44"/>
      <c r="N25" s="44"/>
      <c r="O25" s="44"/>
      <c r="P25" s="46">
        <f t="shared" si="0"/>
        <v>1253926.8</v>
      </c>
      <c r="Q25" s="44">
        <f t="shared" si="13"/>
        <v>626963.4</v>
      </c>
      <c r="R25" s="47">
        <v>0.02</v>
      </c>
      <c r="S25" s="68">
        <f t="shared" si="1"/>
        <v>12539.268</v>
      </c>
      <c r="T25" s="44">
        <v>1000</v>
      </c>
      <c r="U25" s="46">
        <f t="shared" si="2"/>
        <v>13539.268</v>
      </c>
      <c r="V25" s="51" t="s">
        <v>189</v>
      </c>
    </row>
    <row r="26" spans="1:22" ht="27.95" customHeight="1">
      <c r="A26" s="43">
        <v>22</v>
      </c>
      <c r="B26" s="43" t="s">
        <v>222</v>
      </c>
      <c r="C26" s="43" t="s">
        <v>226</v>
      </c>
      <c r="D26" s="43">
        <v>70000</v>
      </c>
      <c r="E26" s="43" t="s">
        <v>227</v>
      </c>
      <c r="F26" s="43" t="s">
        <v>189</v>
      </c>
      <c r="G26" s="44"/>
      <c r="H26" s="44"/>
      <c r="I26" s="44"/>
      <c r="J26" s="44"/>
      <c r="K26" s="44"/>
      <c r="L26" s="44"/>
      <c r="M26" s="44">
        <f>D26*12</f>
        <v>840000</v>
      </c>
      <c r="N26" s="44">
        <f>K27*1.1</f>
        <v>262455.60000000003</v>
      </c>
      <c r="O26" s="44"/>
      <c r="P26" s="46">
        <f t="shared" si="0"/>
        <v>1102455.6000000001</v>
      </c>
      <c r="Q26" s="44">
        <f t="shared" si="13"/>
        <v>551227.80000000005</v>
      </c>
      <c r="R26" s="47">
        <v>0.02</v>
      </c>
      <c r="S26" s="68">
        <f t="shared" si="1"/>
        <v>11024.556</v>
      </c>
      <c r="T26" s="44">
        <v>1000</v>
      </c>
      <c r="U26" s="46">
        <f t="shared" si="2"/>
        <v>12024.556</v>
      </c>
      <c r="V26" s="51" t="s">
        <v>189</v>
      </c>
    </row>
    <row r="27" spans="1:22" ht="55.5" customHeight="1">
      <c r="A27" s="43">
        <v>23</v>
      </c>
      <c r="B27" s="43" t="s">
        <v>26</v>
      </c>
      <c r="C27" s="43" t="s">
        <v>27</v>
      </c>
      <c r="D27" s="43">
        <v>79532</v>
      </c>
      <c r="E27" s="43" t="s">
        <v>96</v>
      </c>
      <c r="F27" s="38" t="s">
        <v>292</v>
      </c>
      <c r="G27" s="44"/>
      <c r="H27" s="44"/>
      <c r="I27" s="44"/>
      <c r="J27" s="44"/>
      <c r="K27" s="44">
        <f>D27*3</f>
        <v>238596</v>
      </c>
      <c r="L27" s="44"/>
      <c r="M27" s="44"/>
      <c r="N27" s="44"/>
      <c r="O27" s="44"/>
      <c r="P27" s="46">
        <f t="shared" si="0"/>
        <v>238596</v>
      </c>
      <c r="Q27" s="44">
        <f>P27</f>
        <v>238596</v>
      </c>
      <c r="R27" s="47">
        <v>0.02</v>
      </c>
      <c r="S27" s="68">
        <f t="shared" si="1"/>
        <v>4771.92</v>
      </c>
      <c r="T27" s="44">
        <v>1000</v>
      </c>
      <c r="U27" s="46">
        <f t="shared" si="2"/>
        <v>5771.92</v>
      </c>
      <c r="V27" s="57" t="s">
        <v>292</v>
      </c>
    </row>
    <row r="28" spans="1:22" ht="37.5" customHeight="1">
      <c r="A28" s="43">
        <v>24</v>
      </c>
      <c r="B28" s="43" t="s">
        <v>147</v>
      </c>
      <c r="C28" s="43" t="s">
        <v>28</v>
      </c>
      <c r="D28" s="43">
        <v>30878</v>
      </c>
      <c r="E28" s="43" t="s">
        <v>97</v>
      </c>
      <c r="F28" s="38" t="s">
        <v>173</v>
      </c>
      <c r="G28" s="44"/>
      <c r="H28" s="44"/>
      <c r="I28" s="44"/>
      <c r="J28" s="44"/>
      <c r="K28" s="44">
        <v>0</v>
      </c>
      <c r="L28" s="44">
        <f t="shared" ref="L28" si="15">K28*1.05</f>
        <v>0</v>
      </c>
      <c r="M28" s="44"/>
      <c r="N28" s="44"/>
      <c r="O28" s="44"/>
      <c r="P28" s="46">
        <f t="shared" si="0"/>
        <v>0</v>
      </c>
      <c r="Q28" s="44">
        <f>P28/2</f>
        <v>0</v>
      </c>
      <c r="R28" s="47"/>
      <c r="S28" s="68">
        <f t="shared" si="1"/>
        <v>0</v>
      </c>
      <c r="T28" s="44">
        <v>0</v>
      </c>
      <c r="U28" s="46">
        <f t="shared" si="2"/>
        <v>0</v>
      </c>
      <c r="V28" s="57" t="s">
        <v>173</v>
      </c>
    </row>
    <row r="29" spans="1:22" ht="27.95" customHeight="1">
      <c r="A29" s="43">
        <v>25</v>
      </c>
      <c r="B29" s="43" t="s">
        <v>108</v>
      </c>
      <c r="C29" s="43" t="s">
        <v>29</v>
      </c>
      <c r="D29" s="52">
        <v>191786</v>
      </c>
      <c r="E29" s="43" t="s">
        <v>148</v>
      </c>
      <c r="F29" s="43" t="s">
        <v>192</v>
      </c>
      <c r="G29" s="44"/>
      <c r="H29" s="44"/>
      <c r="I29" s="44">
        <f>D29*12</f>
        <v>2301432</v>
      </c>
      <c r="J29" s="44">
        <f>I29*1.1</f>
        <v>2531575.2000000002</v>
      </c>
      <c r="K29" s="44"/>
      <c r="L29" s="44"/>
      <c r="M29" s="44"/>
      <c r="N29" s="44"/>
      <c r="O29" s="44"/>
      <c r="P29" s="46">
        <f t="shared" si="0"/>
        <v>4833007.2</v>
      </c>
      <c r="Q29" s="44">
        <f>P29/2</f>
        <v>2416503.6</v>
      </c>
      <c r="R29" s="47">
        <v>0.02</v>
      </c>
      <c r="S29" s="68">
        <f t="shared" si="1"/>
        <v>48330.072</v>
      </c>
      <c r="T29" s="44">
        <v>15</v>
      </c>
      <c r="U29" s="46">
        <f t="shared" si="2"/>
        <v>48345.072</v>
      </c>
      <c r="V29" s="51" t="s">
        <v>192</v>
      </c>
    </row>
    <row r="30" spans="1:22" ht="36.75" customHeight="1">
      <c r="A30" s="43">
        <v>26</v>
      </c>
      <c r="B30" s="43" t="s">
        <v>222</v>
      </c>
      <c r="C30" s="43" t="s">
        <v>216</v>
      </c>
      <c r="D30" s="43">
        <v>507132</v>
      </c>
      <c r="E30" s="43" t="s">
        <v>215</v>
      </c>
      <c r="F30" s="43" t="s">
        <v>192</v>
      </c>
      <c r="G30" s="44"/>
      <c r="H30" s="44"/>
      <c r="I30" s="44"/>
      <c r="J30" s="44"/>
      <c r="K30" s="44"/>
      <c r="L30" s="44"/>
      <c r="M30" s="44">
        <f>D30*12</f>
        <v>6085584</v>
      </c>
      <c r="N30" s="44">
        <f>K31*1.1</f>
        <v>1717254.0000000002</v>
      </c>
      <c r="O30" s="44"/>
      <c r="P30" s="46">
        <f t="shared" si="0"/>
        <v>7802838</v>
      </c>
      <c r="Q30" s="44">
        <f t="shared" ref="Q30:Q32" si="16">P30/2</f>
        <v>3901419</v>
      </c>
      <c r="R30" s="47">
        <v>0.02</v>
      </c>
      <c r="S30" s="68">
        <f t="shared" si="1"/>
        <v>78028.38</v>
      </c>
      <c r="T30" s="44">
        <v>1000</v>
      </c>
      <c r="U30" s="46">
        <f t="shared" si="2"/>
        <v>79028.38</v>
      </c>
      <c r="V30" s="51" t="s">
        <v>192</v>
      </c>
    </row>
    <row r="31" spans="1:22" ht="40.5" customHeight="1">
      <c r="A31" s="43">
        <v>27</v>
      </c>
      <c r="B31" s="43" t="s">
        <v>30</v>
      </c>
      <c r="C31" s="43" t="s">
        <v>14</v>
      </c>
      <c r="D31" s="52">
        <v>118000</v>
      </c>
      <c r="E31" s="43" t="s">
        <v>149</v>
      </c>
      <c r="F31" s="43" t="s">
        <v>230</v>
      </c>
      <c r="G31" s="44"/>
      <c r="H31" s="44"/>
      <c r="I31" s="44">
        <f>D31*12</f>
        <v>1416000</v>
      </c>
      <c r="J31" s="44">
        <f>I31*1.05</f>
        <v>1486800</v>
      </c>
      <c r="K31" s="44">
        <f>J31*1.05</f>
        <v>1561140</v>
      </c>
      <c r="L31" s="44">
        <f>K31*1.05</f>
        <v>1639197</v>
      </c>
      <c r="M31" s="44">
        <f>L31*1.05</f>
        <v>1721156.85</v>
      </c>
      <c r="N31" s="44"/>
      <c r="O31" s="44"/>
      <c r="P31" s="46">
        <f t="shared" si="0"/>
        <v>7824293.8499999996</v>
      </c>
      <c r="Q31" s="44">
        <f>P31/5</f>
        <v>1564858.77</v>
      </c>
      <c r="R31" s="47">
        <v>0.02</v>
      </c>
      <c r="S31" s="68">
        <f t="shared" si="1"/>
        <v>31297.1754</v>
      </c>
      <c r="T31" s="44">
        <v>15</v>
      </c>
      <c r="U31" s="46">
        <f t="shared" si="2"/>
        <v>31312.1754</v>
      </c>
      <c r="V31" s="51" t="s">
        <v>230</v>
      </c>
    </row>
    <row r="32" spans="1:22" ht="27.95" customHeight="1">
      <c r="A32" s="43">
        <v>28</v>
      </c>
      <c r="B32" s="43" t="s">
        <v>229</v>
      </c>
      <c r="C32" s="43" t="s">
        <v>228</v>
      </c>
      <c r="D32" s="43">
        <v>634400</v>
      </c>
      <c r="E32" s="43" t="s">
        <v>177</v>
      </c>
      <c r="F32" s="43" t="s">
        <v>189</v>
      </c>
      <c r="G32" s="44"/>
      <c r="H32" s="44"/>
      <c r="I32" s="44"/>
      <c r="J32" s="44"/>
      <c r="K32" s="44"/>
      <c r="L32" s="69"/>
      <c r="M32" s="44">
        <f>D32*12</f>
        <v>7612800</v>
      </c>
      <c r="N32" s="44">
        <f>K33*1.1</f>
        <v>554400</v>
      </c>
      <c r="O32" s="44"/>
      <c r="P32" s="46">
        <f t="shared" si="0"/>
        <v>8167200</v>
      </c>
      <c r="Q32" s="44">
        <f t="shared" si="16"/>
        <v>4083600</v>
      </c>
      <c r="R32" s="47">
        <v>0.02</v>
      </c>
      <c r="S32" s="68">
        <f t="shared" si="1"/>
        <v>81672</v>
      </c>
      <c r="T32" s="44">
        <v>1000</v>
      </c>
      <c r="U32" s="46">
        <f t="shared" si="2"/>
        <v>82672</v>
      </c>
      <c r="V32" s="51" t="s">
        <v>189</v>
      </c>
    </row>
    <row r="33" spans="1:22" ht="36" customHeight="1">
      <c r="A33" s="43">
        <v>29</v>
      </c>
      <c r="B33" s="43" t="s">
        <v>31</v>
      </c>
      <c r="C33" s="43" t="s">
        <v>105</v>
      </c>
      <c r="D33" s="43">
        <v>42000</v>
      </c>
      <c r="E33" s="43" t="s">
        <v>98</v>
      </c>
      <c r="F33" s="43" t="s">
        <v>189</v>
      </c>
      <c r="G33" s="44"/>
      <c r="H33" s="44"/>
      <c r="I33" s="44"/>
      <c r="J33" s="44"/>
      <c r="K33" s="44">
        <f>D33*12</f>
        <v>504000</v>
      </c>
      <c r="L33" s="44">
        <f>K33*1.1</f>
        <v>554400</v>
      </c>
      <c r="M33" s="44"/>
      <c r="N33" s="44"/>
      <c r="O33" s="44"/>
      <c r="P33" s="46">
        <f t="shared" si="0"/>
        <v>1058400</v>
      </c>
      <c r="Q33" s="44">
        <f>P33/2</f>
        <v>529200</v>
      </c>
      <c r="R33" s="47">
        <v>0.02</v>
      </c>
      <c r="S33" s="68">
        <f t="shared" si="1"/>
        <v>10584</v>
      </c>
      <c r="T33" s="44">
        <v>1000</v>
      </c>
      <c r="U33" s="46">
        <f t="shared" si="2"/>
        <v>11584</v>
      </c>
      <c r="V33" s="51" t="s">
        <v>189</v>
      </c>
    </row>
    <row r="34" spans="1:22" ht="38.25" customHeight="1">
      <c r="A34" s="43">
        <v>30</v>
      </c>
      <c r="B34" s="43" t="s">
        <v>47</v>
      </c>
      <c r="C34" s="43" t="s">
        <v>29</v>
      </c>
      <c r="D34" s="43">
        <v>63360</v>
      </c>
      <c r="E34" s="43" t="s">
        <v>106</v>
      </c>
      <c r="F34" s="43" t="s">
        <v>189</v>
      </c>
      <c r="G34" s="44"/>
      <c r="H34" s="44"/>
      <c r="I34" s="44"/>
      <c r="J34" s="44"/>
      <c r="K34" s="44">
        <f t="shared" ref="K34:K36" si="17">D34*12</f>
        <v>760320</v>
      </c>
      <c r="L34" s="44">
        <f t="shared" ref="L34:L36" si="18">K34*1.1</f>
        <v>836352.00000000012</v>
      </c>
      <c r="M34" s="44"/>
      <c r="N34" s="44"/>
      <c r="O34" s="44"/>
      <c r="P34" s="46">
        <f t="shared" si="0"/>
        <v>1596672</v>
      </c>
      <c r="Q34" s="44">
        <f t="shared" ref="Q34:Q36" si="19">P34/2</f>
        <v>798336</v>
      </c>
      <c r="R34" s="47">
        <v>0.02</v>
      </c>
      <c r="S34" s="68">
        <f t="shared" si="1"/>
        <v>15966.72</v>
      </c>
      <c r="T34" s="44">
        <v>1000</v>
      </c>
      <c r="U34" s="46">
        <f t="shared" si="2"/>
        <v>16966.72</v>
      </c>
      <c r="V34" s="51" t="s">
        <v>189</v>
      </c>
    </row>
    <row r="35" spans="1:22" ht="38.25" customHeight="1">
      <c r="A35" s="43">
        <v>31</v>
      </c>
      <c r="B35" s="43" t="s">
        <v>156</v>
      </c>
      <c r="C35" s="43" t="s">
        <v>29</v>
      </c>
      <c r="D35" s="43">
        <v>43200</v>
      </c>
      <c r="E35" s="43" t="s">
        <v>107</v>
      </c>
      <c r="F35" s="43" t="s">
        <v>189</v>
      </c>
      <c r="G35" s="44"/>
      <c r="H35" s="44"/>
      <c r="I35" s="44"/>
      <c r="J35" s="44"/>
      <c r="K35" s="44">
        <f t="shared" si="17"/>
        <v>518400</v>
      </c>
      <c r="L35" s="44">
        <f t="shared" si="18"/>
        <v>570240</v>
      </c>
      <c r="M35" s="44"/>
      <c r="N35" s="44"/>
      <c r="O35" s="44"/>
      <c r="P35" s="46">
        <f t="shared" si="0"/>
        <v>1088640</v>
      </c>
      <c r="Q35" s="44">
        <f t="shared" si="19"/>
        <v>544320</v>
      </c>
      <c r="R35" s="47">
        <v>0.02</v>
      </c>
      <c r="S35" s="68">
        <f t="shared" si="1"/>
        <v>10886.4</v>
      </c>
      <c r="T35" s="44">
        <v>1000</v>
      </c>
      <c r="U35" s="46">
        <f t="shared" si="2"/>
        <v>11886.4</v>
      </c>
      <c r="V35" s="51" t="s">
        <v>189</v>
      </c>
    </row>
    <row r="36" spans="1:22" ht="36" customHeight="1" thickBot="1">
      <c r="A36" s="43">
        <v>32</v>
      </c>
      <c r="B36" s="43" t="s">
        <v>48</v>
      </c>
      <c r="C36" s="43" t="s">
        <v>49</v>
      </c>
      <c r="D36" s="43">
        <v>158000</v>
      </c>
      <c r="E36" s="43" t="s">
        <v>109</v>
      </c>
      <c r="F36" s="43" t="s">
        <v>189</v>
      </c>
      <c r="G36" s="44"/>
      <c r="H36" s="44"/>
      <c r="I36" s="44"/>
      <c r="J36" s="44"/>
      <c r="K36" s="44">
        <f t="shared" si="17"/>
        <v>1896000</v>
      </c>
      <c r="L36" s="44">
        <f t="shared" si="18"/>
        <v>2085600.0000000002</v>
      </c>
      <c r="M36" s="44"/>
      <c r="N36" s="44"/>
      <c r="O36" s="44"/>
      <c r="P36" s="46">
        <f t="shared" si="0"/>
        <v>3981600</v>
      </c>
      <c r="Q36" s="44">
        <f t="shared" si="19"/>
        <v>1990800</v>
      </c>
      <c r="R36" s="70">
        <v>0.02</v>
      </c>
      <c r="S36" s="71">
        <f t="shared" si="1"/>
        <v>39816</v>
      </c>
      <c r="T36" s="44">
        <v>1000</v>
      </c>
      <c r="U36" s="46">
        <f t="shared" si="2"/>
        <v>40816</v>
      </c>
      <c r="V36" s="51" t="s">
        <v>189</v>
      </c>
    </row>
    <row r="37" spans="1:22" ht="27.95" customHeight="1" thickBo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73">
        <f>SUM(P5:P36)</f>
        <v>408926214.89885634</v>
      </c>
      <c r="Q37" s="51"/>
      <c r="R37" s="72" t="s">
        <v>301</v>
      </c>
      <c r="S37" s="73">
        <f>SUM(S5:S36)</f>
        <v>2861490.8187246663</v>
      </c>
      <c r="T37" s="73">
        <f t="shared" ref="T37:U37" si="20">SUM(T5:T36)</f>
        <v>21150</v>
      </c>
      <c r="U37" s="73">
        <f t="shared" si="20"/>
        <v>2882640.8187246663</v>
      </c>
      <c r="V37" s="51"/>
    </row>
    <row r="39" spans="1:22" ht="27.95" customHeight="1">
      <c r="A39" s="124"/>
      <c r="B39" s="124"/>
      <c r="C39" s="124"/>
      <c r="D39" s="124"/>
      <c r="E39" s="124"/>
    </row>
    <row r="40" spans="1:22" ht="27.95" customHeight="1">
      <c r="A40" s="124"/>
      <c r="B40" s="124"/>
    </row>
  </sheetData>
  <mergeCells count="6">
    <mergeCell ref="A39:E39"/>
    <mergeCell ref="A2:V2"/>
    <mergeCell ref="A40:B40"/>
    <mergeCell ref="G3:L3"/>
    <mergeCell ref="M3:O3"/>
    <mergeCell ref="P3:S3"/>
  </mergeCells>
  <printOptions horizontalCentered="1"/>
  <pageMargins left="0" right="0" top="0.75" bottom="0.75" header="0.3" footer="0.3"/>
  <pageSetup paperSize="9" scale="75" orientation="landscape" r:id="rId1"/>
  <rowBreaks count="2" manualBreakCount="2">
    <brk id="17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/>
  <dimension ref="A1:AJ47"/>
  <sheetViews>
    <sheetView view="pageBreakPreview" zoomScale="80" zoomScaleSheetLayoutView="80" workbookViewId="0">
      <selection activeCell="S10" sqref="S10"/>
    </sheetView>
  </sheetViews>
  <sheetFormatPr defaultRowHeight="18"/>
  <cols>
    <col min="1" max="1" width="0.140625" style="3" customWidth="1"/>
    <col min="2" max="2" width="9" style="3" customWidth="1"/>
    <col min="3" max="3" width="34.28515625" style="3" customWidth="1"/>
    <col min="4" max="4" width="31" style="3" customWidth="1"/>
    <col min="5" max="6" width="14" style="3" customWidth="1"/>
    <col min="7" max="7" width="14.5703125" style="9" customWidth="1"/>
    <col min="8" max="8" width="14" style="9" hidden="1" customWidth="1"/>
    <col min="9" max="10" width="14.42578125" style="9" hidden="1" customWidth="1"/>
    <col min="11" max="12" width="13.5703125" style="9" hidden="1" customWidth="1"/>
    <col min="13" max="13" width="13.85546875" style="9" hidden="1" customWidth="1"/>
    <col min="14" max="14" width="15" style="9" hidden="1" customWidth="1"/>
    <col min="15" max="18" width="15" style="21" hidden="1" customWidth="1"/>
    <col min="19" max="19" width="17" style="13" customWidth="1"/>
    <col min="20" max="20" width="15.42578125" style="9" customWidth="1"/>
    <col min="21" max="21" width="9.85546875" style="9" customWidth="1"/>
    <col min="22" max="22" width="15.140625" style="13" customWidth="1"/>
    <col min="23" max="23" width="14" style="31" customWidth="1"/>
    <col min="24" max="24" width="15.85546875" style="31" customWidth="1"/>
    <col min="25" max="25" width="0.28515625" style="3" customWidth="1"/>
    <col min="26" max="26" width="19" style="3" customWidth="1"/>
    <col min="27" max="16384" width="9.140625" style="3"/>
  </cols>
  <sheetData>
    <row r="1" spans="1:26" s="111" customFormat="1">
      <c r="S1" s="110"/>
      <c r="V1" s="110"/>
      <c r="W1" s="110"/>
      <c r="X1" s="110"/>
    </row>
    <row r="2" spans="1:26" s="14" customFormat="1" ht="29.25" customHeight="1">
      <c r="A2" s="135" t="s">
        <v>342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</row>
    <row r="3" spans="1:26" s="11" customFormat="1" ht="1.5" customHeight="1">
      <c r="A3" s="74"/>
      <c r="B3" s="139"/>
      <c r="C3" s="140"/>
      <c r="D3" s="140"/>
      <c r="E3" s="140"/>
      <c r="F3" s="140"/>
      <c r="G3" s="141"/>
      <c r="H3" s="75"/>
      <c r="I3" s="56"/>
      <c r="J3" s="122" t="s">
        <v>295</v>
      </c>
      <c r="K3" s="122"/>
      <c r="L3" s="122"/>
      <c r="M3" s="122"/>
      <c r="N3" s="122"/>
      <c r="O3" s="122"/>
      <c r="P3" s="122"/>
      <c r="Q3" s="122"/>
      <c r="R3" s="122"/>
      <c r="S3" s="122"/>
      <c r="T3" s="74"/>
      <c r="U3" s="74"/>
      <c r="V3" s="74"/>
      <c r="W3" s="74"/>
      <c r="X3" s="74"/>
      <c r="Y3" s="74"/>
    </row>
    <row r="4" spans="1:26" s="28" customFormat="1" ht="17.25" customHeight="1">
      <c r="A4" s="74"/>
      <c r="B4" s="76"/>
      <c r="C4" s="77"/>
      <c r="D4" s="77"/>
      <c r="E4" s="77"/>
      <c r="F4" s="77"/>
      <c r="G4" s="78"/>
      <c r="H4" s="75"/>
      <c r="I4" s="56"/>
      <c r="J4" s="38"/>
      <c r="K4" s="38"/>
      <c r="L4" s="38"/>
      <c r="M4" s="38"/>
      <c r="N4" s="38"/>
      <c r="O4" s="38"/>
      <c r="P4" s="38"/>
      <c r="Q4" s="38"/>
      <c r="R4" s="38"/>
      <c r="S4" s="125" t="s">
        <v>330</v>
      </c>
      <c r="T4" s="126"/>
      <c r="U4" s="126"/>
      <c r="V4" s="126"/>
      <c r="W4" s="126"/>
      <c r="X4" s="127"/>
      <c r="Y4" s="74"/>
    </row>
    <row r="5" spans="1:26" s="7" customFormat="1" ht="41.25" customHeight="1">
      <c r="A5" s="39" t="s">
        <v>138</v>
      </c>
      <c r="B5" s="39" t="s">
        <v>223</v>
      </c>
      <c r="C5" s="39" t="s">
        <v>139</v>
      </c>
      <c r="D5" s="39" t="s">
        <v>1</v>
      </c>
      <c r="E5" s="39" t="s">
        <v>2</v>
      </c>
      <c r="F5" s="39" t="s">
        <v>140</v>
      </c>
      <c r="G5" s="38" t="s">
        <v>299</v>
      </c>
      <c r="H5" s="39" t="s">
        <v>303</v>
      </c>
      <c r="I5" s="39" t="s">
        <v>304</v>
      </c>
      <c r="J5" s="39" t="s">
        <v>305</v>
      </c>
      <c r="K5" s="39" t="s">
        <v>306</v>
      </c>
      <c r="L5" s="39" t="s">
        <v>307</v>
      </c>
      <c r="M5" s="39" t="s">
        <v>308</v>
      </c>
      <c r="N5" s="39" t="s">
        <v>309</v>
      </c>
      <c r="O5" s="39" t="s">
        <v>310</v>
      </c>
      <c r="P5" s="39" t="s">
        <v>311</v>
      </c>
      <c r="Q5" s="39" t="s">
        <v>312</v>
      </c>
      <c r="R5" s="39" t="s">
        <v>313</v>
      </c>
      <c r="S5" s="39" t="s">
        <v>300</v>
      </c>
      <c r="T5" s="39" t="s">
        <v>296</v>
      </c>
      <c r="U5" s="40" t="s">
        <v>297</v>
      </c>
      <c r="V5" s="39" t="s">
        <v>298</v>
      </c>
      <c r="W5" s="38" t="s">
        <v>328</v>
      </c>
      <c r="X5" s="38" t="s">
        <v>329</v>
      </c>
      <c r="Y5" s="39" t="s">
        <v>54</v>
      </c>
      <c r="Z5" s="10"/>
    </row>
    <row r="6" spans="1:26" ht="20.25" customHeight="1">
      <c r="A6" s="40">
        <v>1</v>
      </c>
      <c r="B6" s="40">
        <v>1</v>
      </c>
      <c r="C6" s="40" t="s">
        <v>119</v>
      </c>
      <c r="D6" s="40" t="s">
        <v>197</v>
      </c>
      <c r="E6" s="79">
        <v>86000</v>
      </c>
      <c r="F6" s="40" t="s">
        <v>199</v>
      </c>
      <c r="G6" s="40" t="s">
        <v>198</v>
      </c>
      <c r="H6" s="80">
        <f>E6*12</f>
        <v>1032000</v>
      </c>
      <c r="I6" s="80">
        <f>H6*1.05</f>
        <v>1083600</v>
      </c>
      <c r="J6" s="80">
        <f>I6*1.05</f>
        <v>1137780</v>
      </c>
      <c r="K6" s="80">
        <f>J6*1.05</f>
        <v>1194669</v>
      </c>
      <c r="L6" s="80">
        <f>K6*1.05</f>
        <v>1254402.45</v>
      </c>
      <c r="M6" s="80"/>
      <c r="N6" s="80"/>
      <c r="O6" s="80"/>
      <c r="P6" s="80"/>
      <c r="Q6" s="80"/>
      <c r="R6" s="80"/>
      <c r="S6" s="81">
        <f>SUM(H6:R6)</f>
        <v>5702451.4500000002</v>
      </c>
      <c r="T6" s="80">
        <f>S6/5</f>
        <v>1140490.29</v>
      </c>
      <c r="U6" s="82">
        <v>0.02</v>
      </c>
      <c r="V6" s="81">
        <f>T6*2/100</f>
        <v>22809.805800000002</v>
      </c>
      <c r="W6" s="81">
        <v>15</v>
      </c>
      <c r="X6" s="46">
        <f>SUM(V6:W6)</f>
        <v>22824.805800000002</v>
      </c>
      <c r="Y6" s="40" t="s">
        <v>198</v>
      </c>
    </row>
    <row r="7" spans="1:26" s="2" customFormat="1" ht="21" customHeight="1">
      <c r="A7" s="40"/>
      <c r="B7" s="40">
        <v>2</v>
      </c>
      <c r="C7" s="40" t="s">
        <v>222</v>
      </c>
      <c r="D7" s="40" t="s">
        <v>29</v>
      </c>
      <c r="E7" s="79">
        <v>963400</v>
      </c>
      <c r="F7" s="40" t="s">
        <v>178</v>
      </c>
      <c r="G7" s="43" t="s">
        <v>200</v>
      </c>
      <c r="H7" s="44"/>
      <c r="I7" s="80"/>
      <c r="J7" s="80"/>
      <c r="K7" s="80"/>
      <c r="L7" s="80"/>
      <c r="M7" s="80"/>
      <c r="N7" s="80"/>
      <c r="O7" s="80">
        <f>E7*12</f>
        <v>11560800</v>
      </c>
      <c r="P7" s="80">
        <f>O7*1.1</f>
        <v>12716880.000000002</v>
      </c>
      <c r="Q7" s="80"/>
      <c r="R7" s="80"/>
      <c r="S7" s="81">
        <f t="shared" ref="S7:S35" si="0">SUM(H7:R7)</f>
        <v>24277680</v>
      </c>
      <c r="T7" s="80">
        <f>S7/2</f>
        <v>12138840</v>
      </c>
      <c r="U7" s="82">
        <v>0.02</v>
      </c>
      <c r="V7" s="81">
        <f t="shared" ref="V7:V34" si="1">T7*2/100</f>
        <v>242776.8</v>
      </c>
      <c r="W7" s="81">
        <v>1000</v>
      </c>
      <c r="X7" s="46">
        <f t="shared" ref="X7:X36" si="2">SUM(V7:W7)</f>
        <v>243776.8</v>
      </c>
      <c r="Y7" s="43" t="s">
        <v>200</v>
      </c>
    </row>
    <row r="8" spans="1:26" s="22" customFormat="1" ht="18.75" customHeight="1">
      <c r="A8" s="39">
        <v>2</v>
      </c>
      <c r="B8" s="39">
        <v>3</v>
      </c>
      <c r="C8" s="40" t="s">
        <v>150</v>
      </c>
      <c r="D8" s="40" t="s">
        <v>201</v>
      </c>
      <c r="E8" s="40">
        <v>8100</v>
      </c>
      <c r="F8" s="40" t="s">
        <v>316</v>
      </c>
      <c r="G8" s="40" t="s">
        <v>198</v>
      </c>
      <c r="H8" s="81"/>
      <c r="I8" s="80">
        <f>E8*12</f>
        <v>97200</v>
      </c>
      <c r="J8" s="80">
        <f>I8*1.05</f>
        <v>102060</v>
      </c>
      <c r="K8" s="80">
        <f>J8*1.05</f>
        <v>107163</v>
      </c>
      <c r="L8" s="80">
        <f>K8*1.05</f>
        <v>112521.15000000001</v>
      </c>
      <c r="M8" s="80">
        <f>L8*1.05</f>
        <v>118147.20750000002</v>
      </c>
      <c r="N8" s="81"/>
      <c r="O8" s="81"/>
      <c r="P8" s="81"/>
      <c r="Q8" s="81"/>
      <c r="R8" s="81"/>
      <c r="S8" s="81">
        <f t="shared" si="0"/>
        <v>537091.35750000004</v>
      </c>
      <c r="T8" s="80">
        <f t="shared" ref="T8:T27" si="3">S8/5</f>
        <v>107418.2715</v>
      </c>
      <c r="U8" s="82">
        <v>0.02</v>
      </c>
      <c r="V8" s="81">
        <f t="shared" si="1"/>
        <v>2148.3654299999998</v>
      </c>
      <c r="W8" s="81">
        <v>15</v>
      </c>
      <c r="X8" s="46">
        <f t="shared" si="2"/>
        <v>2163.3654299999998</v>
      </c>
      <c r="Y8" s="39" t="s">
        <v>198</v>
      </c>
      <c r="Z8" s="24"/>
    </row>
    <row r="9" spans="1:26" ht="18.75" customHeight="1">
      <c r="A9" s="83"/>
      <c r="B9" s="83">
        <v>4</v>
      </c>
      <c r="C9" s="40" t="s">
        <v>222</v>
      </c>
      <c r="D9" s="40" t="s">
        <v>29</v>
      </c>
      <c r="E9" s="40">
        <v>26400</v>
      </c>
      <c r="F9" s="40" t="s">
        <v>177</v>
      </c>
      <c r="G9" s="43" t="s">
        <v>200</v>
      </c>
      <c r="H9" s="44"/>
      <c r="I9" s="80"/>
      <c r="J9" s="80"/>
      <c r="K9" s="80"/>
      <c r="L9" s="80"/>
      <c r="M9" s="80"/>
      <c r="N9" s="62"/>
      <c r="O9" s="80">
        <f>E9*12</f>
        <v>316800</v>
      </c>
      <c r="P9" s="80">
        <f>O9*1.1</f>
        <v>348480</v>
      </c>
      <c r="Q9" s="80"/>
      <c r="R9" s="80"/>
      <c r="S9" s="81">
        <f t="shared" si="0"/>
        <v>665280</v>
      </c>
      <c r="T9" s="80">
        <f>S9/2</f>
        <v>332640</v>
      </c>
      <c r="U9" s="82">
        <v>0.02</v>
      </c>
      <c r="V9" s="81">
        <f t="shared" si="1"/>
        <v>6652.8</v>
      </c>
      <c r="W9" s="81">
        <v>1000</v>
      </c>
      <c r="X9" s="46">
        <f t="shared" si="2"/>
        <v>7652.8</v>
      </c>
      <c r="Y9" s="43" t="s">
        <v>200</v>
      </c>
    </row>
    <row r="10" spans="1:26" ht="19.5" customHeight="1">
      <c r="A10" s="40">
        <v>3</v>
      </c>
      <c r="B10" s="40">
        <v>5</v>
      </c>
      <c r="C10" s="40" t="s">
        <v>59</v>
      </c>
      <c r="D10" s="40" t="s">
        <v>121</v>
      </c>
      <c r="E10" s="79">
        <v>286101</v>
      </c>
      <c r="F10" s="40" t="s">
        <v>120</v>
      </c>
      <c r="G10" s="40" t="s">
        <v>198</v>
      </c>
      <c r="H10" s="80"/>
      <c r="I10" s="80">
        <f>E10*12</f>
        <v>3433212</v>
      </c>
      <c r="J10" s="80">
        <f>I10*1.05</f>
        <v>3604872.6</v>
      </c>
      <c r="K10" s="80">
        <f>J10*1.05</f>
        <v>3785116.2300000004</v>
      </c>
      <c r="L10" s="80">
        <f>K10*1.05</f>
        <v>3974372.0415000007</v>
      </c>
      <c r="M10" s="80">
        <f>L10*1.05</f>
        <v>4173090.643575001</v>
      </c>
      <c r="N10" s="80"/>
      <c r="O10" s="80"/>
      <c r="P10" s="80"/>
      <c r="Q10" s="80"/>
      <c r="R10" s="80"/>
      <c r="S10" s="81">
        <f t="shared" si="0"/>
        <v>18970663.515075002</v>
      </c>
      <c r="T10" s="80">
        <f t="shared" si="3"/>
        <v>3794132.7030150006</v>
      </c>
      <c r="U10" s="82">
        <v>0.02</v>
      </c>
      <c r="V10" s="81">
        <f t="shared" si="1"/>
        <v>75882.654060300018</v>
      </c>
      <c r="W10" s="81">
        <v>15</v>
      </c>
      <c r="X10" s="46">
        <f t="shared" si="2"/>
        <v>75897.654060300018</v>
      </c>
      <c r="Y10" s="40" t="s">
        <v>198</v>
      </c>
    </row>
    <row r="11" spans="1:26" ht="20.25" customHeight="1">
      <c r="A11" s="40"/>
      <c r="B11" s="40">
        <v>6</v>
      </c>
      <c r="C11" s="40" t="s">
        <v>222</v>
      </c>
      <c r="D11" s="40" t="s">
        <v>180</v>
      </c>
      <c r="E11" s="79">
        <v>290000</v>
      </c>
      <c r="F11" s="40" t="s">
        <v>202</v>
      </c>
      <c r="G11" s="40" t="s">
        <v>200</v>
      </c>
      <c r="H11" s="80"/>
      <c r="I11" s="80"/>
      <c r="J11" s="80"/>
      <c r="K11" s="80"/>
      <c r="L11" s="80"/>
      <c r="M11" s="80"/>
      <c r="N11" s="62"/>
      <c r="O11" s="80">
        <f>E11*12</f>
        <v>3480000</v>
      </c>
      <c r="P11" s="80">
        <f>O11*1.1</f>
        <v>3828000.0000000005</v>
      </c>
      <c r="Q11" s="80"/>
      <c r="R11" s="80"/>
      <c r="S11" s="81">
        <f t="shared" si="0"/>
        <v>7308000</v>
      </c>
      <c r="T11" s="80">
        <f>S11/2</f>
        <v>3654000</v>
      </c>
      <c r="U11" s="82">
        <v>0.02</v>
      </c>
      <c r="V11" s="81">
        <f t="shared" si="1"/>
        <v>73080</v>
      </c>
      <c r="W11" s="81">
        <v>1000</v>
      </c>
      <c r="X11" s="46">
        <f t="shared" si="2"/>
        <v>74080</v>
      </c>
      <c r="Y11" s="40" t="s">
        <v>200</v>
      </c>
    </row>
    <row r="12" spans="1:26" ht="17.25" customHeight="1">
      <c r="A12" s="83">
        <v>4</v>
      </c>
      <c r="B12" s="83">
        <v>7</v>
      </c>
      <c r="C12" s="40" t="s">
        <v>60</v>
      </c>
      <c r="D12" s="40" t="s">
        <v>124</v>
      </c>
      <c r="E12" s="79">
        <v>207000</v>
      </c>
      <c r="F12" s="40" t="s">
        <v>171</v>
      </c>
      <c r="G12" s="40" t="s">
        <v>198</v>
      </c>
      <c r="H12" s="80"/>
      <c r="I12" s="80"/>
      <c r="J12" s="80"/>
      <c r="K12" s="80"/>
      <c r="L12" s="80"/>
      <c r="M12" s="62"/>
      <c r="N12" s="80">
        <f>E12*12</f>
        <v>2484000</v>
      </c>
      <c r="O12" s="80">
        <f>N12*1.05</f>
        <v>2608200</v>
      </c>
      <c r="P12" s="80">
        <f t="shared" ref="P12:R12" si="4">O12*1.05</f>
        <v>2738610</v>
      </c>
      <c r="Q12" s="80">
        <f t="shared" si="4"/>
        <v>2875540.5</v>
      </c>
      <c r="R12" s="80">
        <f t="shared" si="4"/>
        <v>3019317.5249999999</v>
      </c>
      <c r="S12" s="81">
        <f t="shared" si="0"/>
        <v>13725668.025</v>
      </c>
      <c r="T12" s="80">
        <f>S12/5</f>
        <v>2745133.605</v>
      </c>
      <c r="U12" s="82">
        <v>0.02</v>
      </c>
      <c r="V12" s="81">
        <f t="shared" si="1"/>
        <v>54902.672099999996</v>
      </c>
      <c r="W12" s="81">
        <v>1000</v>
      </c>
      <c r="X12" s="46">
        <f t="shared" si="2"/>
        <v>55902.672099999996</v>
      </c>
      <c r="Y12" s="40" t="s">
        <v>198</v>
      </c>
    </row>
    <row r="13" spans="1:26" s="2" customFormat="1" ht="20.25" customHeight="1">
      <c r="A13" s="40">
        <v>5</v>
      </c>
      <c r="B13" s="40">
        <v>8</v>
      </c>
      <c r="C13" s="40" t="s">
        <v>61</v>
      </c>
      <c r="D13" s="40" t="s">
        <v>19</v>
      </c>
      <c r="E13" s="79">
        <v>58888</v>
      </c>
      <c r="F13" s="40" t="s">
        <v>122</v>
      </c>
      <c r="G13" s="40" t="s">
        <v>198</v>
      </c>
      <c r="H13" s="80"/>
      <c r="I13" s="80"/>
      <c r="J13" s="80">
        <f>E13*12</f>
        <v>706656</v>
      </c>
      <c r="K13" s="80">
        <f>J13*1.05</f>
        <v>741988.8</v>
      </c>
      <c r="L13" s="80">
        <f>K13*1.05</f>
        <v>779088.24000000011</v>
      </c>
      <c r="M13" s="80">
        <f>L13*1.05</f>
        <v>818042.65200000012</v>
      </c>
      <c r="N13" s="80">
        <f>M13*1.05</f>
        <v>858944.78460000013</v>
      </c>
      <c r="O13" s="80"/>
      <c r="P13" s="80"/>
      <c r="Q13" s="80"/>
      <c r="R13" s="80"/>
      <c r="S13" s="81">
        <f t="shared" si="0"/>
        <v>3904720.4766000006</v>
      </c>
      <c r="T13" s="80">
        <f t="shared" si="3"/>
        <v>780944.09532000008</v>
      </c>
      <c r="U13" s="82">
        <v>0.02</v>
      </c>
      <c r="V13" s="81">
        <f t="shared" si="1"/>
        <v>15618.881906400002</v>
      </c>
      <c r="W13" s="81">
        <v>15</v>
      </c>
      <c r="X13" s="46">
        <f t="shared" si="2"/>
        <v>15633.881906400002</v>
      </c>
      <c r="Y13" s="40" t="s">
        <v>198</v>
      </c>
    </row>
    <row r="14" spans="1:26" ht="21.75" customHeight="1">
      <c r="A14" s="83">
        <v>6</v>
      </c>
      <c r="B14" s="83">
        <v>9</v>
      </c>
      <c r="C14" s="40" t="s">
        <v>62</v>
      </c>
      <c r="D14" s="40" t="s">
        <v>63</v>
      </c>
      <c r="E14" s="40">
        <v>24978</v>
      </c>
      <c r="F14" s="40" t="s">
        <v>123</v>
      </c>
      <c r="G14" s="40" t="s">
        <v>198</v>
      </c>
      <c r="H14" s="80"/>
      <c r="I14" s="80"/>
      <c r="J14" s="80"/>
      <c r="K14" s="80">
        <f>E14*12</f>
        <v>299736</v>
      </c>
      <c r="L14" s="80">
        <f>K14*1.05</f>
        <v>314722.8</v>
      </c>
      <c r="M14" s="80">
        <f>L14*1.05</f>
        <v>330458.94</v>
      </c>
      <c r="N14" s="80">
        <f>M14*1.05</f>
        <v>346981.88700000005</v>
      </c>
      <c r="O14" s="80">
        <f>N14*1.05</f>
        <v>364330.98135000007</v>
      </c>
      <c r="P14" s="80"/>
      <c r="Q14" s="80"/>
      <c r="R14" s="80"/>
      <c r="S14" s="81">
        <f t="shared" si="0"/>
        <v>1656230.6083500001</v>
      </c>
      <c r="T14" s="80">
        <f t="shared" si="3"/>
        <v>331246.12167000002</v>
      </c>
      <c r="U14" s="82">
        <v>0.02</v>
      </c>
      <c r="V14" s="81">
        <f t="shared" si="1"/>
        <v>6624.9224334</v>
      </c>
      <c r="W14" s="81">
        <v>15</v>
      </c>
      <c r="X14" s="46">
        <f t="shared" si="2"/>
        <v>6639.9224334</v>
      </c>
      <c r="Y14" s="40" t="s">
        <v>198</v>
      </c>
    </row>
    <row r="15" spans="1:26" ht="20.25" customHeight="1">
      <c r="A15" s="40">
        <v>7</v>
      </c>
      <c r="B15" s="40">
        <v>10</v>
      </c>
      <c r="C15" s="40" t="s">
        <v>64</v>
      </c>
      <c r="D15" s="40" t="s">
        <v>151</v>
      </c>
      <c r="E15" s="40">
        <v>171657</v>
      </c>
      <c r="F15" s="40" t="s">
        <v>162</v>
      </c>
      <c r="G15" s="40" t="s">
        <v>198</v>
      </c>
      <c r="H15" s="80"/>
      <c r="I15" s="80"/>
      <c r="J15" s="80">
        <f>E15*12</f>
        <v>2059884</v>
      </c>
      <c r="K15" s="80">
        <f>J15*1.05</f>
        <v>2162878.2000000002</v>
      </c>
      <c r="L15" s="80">
        <f>K15*1.05</f>
        <v>2271022.1100000003</v>
      </c>
      <c r="M15" s="80">
        <f>L15*1.05</f>
        <v>2384573.2155000004</v>
      </c>
      <c r="N15" s="80">
        <f>M15*1.05</f>
        <v>2503801.8762750006</v>
      </c>
      <c r="O15" s="80"/>
      <c r="P15" s="80"/>
      <c r="Q15" s="80"/>
      <c r="R15" s="80"/>
      <c r="S15" s="81">
        <f t="shared" si="0"/>
        <v>11382159.401775002</v>
      </c>
      <c r="T15" s="80">
        <f t="shared" si="3"/>
        <v>2276431.8803550005</v>
      </c>
      <c r="U15" s="82">
        <v>0.02</v>
      </c>
      <c r="V15" s="81">
        <f t="shared" si="1"/>
        <v>45528.637607100012</v>
      </c>
      <c r="W15" s="81">
        <v>15</v>
      </c>
      <c r="X15" s="46">
        <f t="shared" si="2"/>
        <v>45543.637607100012</v>
      </c>
      <c r="Y15" s="40" t="s">
        <v>198</v>
      </c>
    </row>
    <row r="16" spans="1:26" ht="18.75" customHeight="1">
      <c r="A16" s="40">
        <v>8</v>
      </c>
      <c r="B16" s="40">
        <v>11</v>
      </c>
      <c r="C16" s="83" t="s">
        <v>152</v>
      </c>
      <c r="D16" s="83" t="s">
        <v>65</v>
      </c>
      <c r="E16" s="83">
        <v>56999</v>
      </c>
      <c r="F16" s="83" t="s">
        <v>163</v>
      </c>
      <c r="G16" s="43" t="s">
        <v>200</v>
      </c>
      <c r="H16" s="44"/>
      <c r="I16" s="84"/>
      <c r="J16" s="84"/>
      <c r="K16" s="84"/>
      <c r="L16" s="84"/>
      <c r="M16" s="80">
        <f>E16*12</f>
        <v>683988</v>
      </c>
      <c r="N16" s="80">
        <f>M16*1.1</f>
        <v>752386.8</v>
      </c>
      <c r="O16" s="80"/>
      <c r="P16" s="80"/>
      <c r="Q16" s="80"/>
      <c r="R16" s="80"/>
      <c r="S16" s="81">
        <f t="shared" si="0"/>
        <v>1436374.8</v>
      </c>
      <c r="T16" s="80">
        <f>S16/2</f>
        <v>718187.4</v>
      </c>
      <c r="U16" s="82">
        <v>0.02</v>
      </c>
      <c r="V16" s="81">
        <f t="shared" si="1"/>
        <v>14363.748</v>
      </c>
      <c r="W16" s="81">
        <v>1000</v>
      </c>
      <c r="X16" s="46">
        <f t="shared" si="2"/>
        <v>15363.748</v>
      </c>
      <c r="Y16" s="43" t="s">
        <v>200</v>
      </c>
    </row>
    <row r="17" spans="1:25" ht="18.75" customHeight="1">
      <c r="A17" s="83">
        <v>9</v>
      </c>
      <c r="B17" s="83">
        <v>12</v>
      </c>
      <c r="C17" s="40" t="s">
        <v>66</v>
      </c>
      <c r="D17" s="40" t="s">
        <v>29</v>
      </c>
      <c r="E17" s="40">
        <v>73800</v>
      </c>
      <c r="F17" s="40" t="s">
        <v>160</v>
      </c>
      <c r="G17" s="43" t="s">
        <v>200</v>
      </c>
      <c r="H17" s="44"/>
      <c r="I17" s="80"/>
      <c r="J17" s="80"/>
      <c r="K17" s="80"/>
      <c r="L17" s="80"/>
      <c r="M17" s="80">
        <f t="shared" ref="M17:M23" si="5">E17*12</f>
        <v>885600</v>
      </c>
      <c r="N17" s="80">
        <f t="shared" ref="N17:N23" si="6">M17*1.1</f>
        <v>974160.00000000012</v>
      </c>
      <c r="O17" s="80"/>
      <c r="P17" s="80"/>
      <c r="Q17" s="80"/>
      <c r="R17" s="80"/>
      <c r="S17" s="81">
        <f t="shared" si="0"/>
        <v>1859760</v>
      </c>
      <c r="T17" s="80">
        <f t="shared" ref="T17:T26" si="7">S17/2</f>
        <v>929880</v>
      </c>
      <c r="U17" s="82">
        <v>0.02</v>
      </c>
      <c r="V17" s="81">
        <f t="shared" si="1"/>
        <v>18597.599999999999</v>
      </c>
      <c r="W17" s="81">
        <v>1000</v>
      </c>
      <c r="X17" s="46">
        <f t="shared" si="2"/>
        <v>19597.599999999999</v>
      </c>
      <c r="Y17" s="43" t="s">
        <v>200</v>
      </c>
    </row>
    <row r="18" spans="1:25" ht="18.75" customHeight="1">
      <c r="A18" s="40">
        <v>10</v>
      </c>
      <c r="B18" s="40">
        <v>13</v>
      </c>
      <c r="C18" s="40" t="s">
        <v>67</v>
      </c>
      <c r="D18" s="40" t="s">
        <v>68</v>
      </c>
      <c r="E18" s="40">
        <v>36226</v>
      </c>
      <c r="F18" s="40" t="s">
        <v>164</v>
      </c>
      <c r="G18" s="43" t="s">
        <v>200</v>
      </c>
      <c r="H18" s="44"/>
      <c r="I18" s="80"/>
      <c r="J18" s="80"/>
      <c r="K18" s="80"/>
      <c r="L18" s="80"/>
      <c r="M18" s="80">
        <f t="shared" si="5"/>
        <v>434712</v>
      </c>
      <c r="N18" s="80">
        <f t="shared" si="6"/>
        <v>478183.2</v>
      </c>
      <c r="O18" s="80"/>
      <c r="P18" s="80"/>
      <c r="Q18" s="80"/>
      <c r="R18" s="80"/>
      <c r="S18" s="81">
        <f t="shared" si="0"/>
        <v>912895.2</v>
      </c>
      <c r="T18" s="80">
        <f t="shared" si="7"/>
        <v>456447.6</v>
      </c>
      <c r="U18" s="82">
        <v>0.02</v>
      </c>
      <c r="V18" s="81">
        <f t="shared" si="1"/>
        <v>9128.9519999999993</v>
      </c>
      <c r="W18" s="81">
        <v>1000</v>
      </c>
      <c r="X18" s="46">
        <f t="shared" si="2"/>
        <v>10128.951999999999</v>
      </c>
      <c r="Y18" s="43" t="s">
        <v>200</v>
      </c>
    </row>
    <row r="19" spans="1:25" ht="27.75" customHeight="1">
      <c r="A19" s="83">
        <v>11</v>
      </c>
      <c r="B19" s="83">
        <v>14</v>
      </c>
      <c r="C19" s="40" t="s">
        <v>69</v>
      </c>
      <c r="D19" s="40" t="s">
        <v>29</v>
      </c>
      <c r="E19" s="40">
        <v>73800</v>
      </c>
      <c r="F19" s="40" t="s">
        <v>165</v>
      </c>
      <c r="G19" s="43" t="s">
        <v>200</v>
      </c>
      <c r="H19" s="44"/>
      <c r="I19" s="80"/>
      <c r="J19" s="80"/>
      <c r="K19" s="80"/>
      <c r="L19" s="80"/>
      <c r="M19" s="80">
        <f t="shared" si="5"/>
        <v>885600</v>
      </c>
      <c r="N19" s="80">
        <f t="shared" si="6"/>
        <v>974160.00000000012</v>
      </c>
      <c r="O19" s="80"/>
      <c r="P19" s="80"/>
      <c r="Q19" s="80"/>
      <c r="R19" s="80"/>
      <c r="S19" s="81">
        <f t="shared" si="0"/>
        <v>1859760</v>
      </c>
      <c r="T19" s="80">
        <f t="shared" si="7"/>
        <v>929880</v>
      </c>
      <c r="U19" s="82">
        <v>0.02</v>
      </c>
      <c r="V19" s="81">
        <f t="shared" si="1"/>
        <v>18597.599999999999</v>
      </c>
      <c r="W19" s="81">
        <v>1000</v>
      </c>
      <c r="X19" s="46">
        <f t="shared" si="2"/>
        <v>19597.599999999999</v>
      </c>
      <c r="Y19" s="43" t="s">
        <v>200</v>
      </c>
    </row>
    <row r="20" spans="1:25" ht="21" customHeight="1">
      <c r="A20" s="40">
        <v>12</v>
      </c>
      <c r="B20" s="40">
        <v>15</v>
      </c>
      <c r="C20" s="40" t="s">
        <v>70</v>
      </c>
      <c r="D20" s="40" t="s">
        <v>71</v>
      </c>
      <c r="E20" s="40">
        <v>28150</v>
      </c>
      <c r="F20" s="40" t="s">
        <v>166</v>
      </c>
      <c r="G20" s="40" t="s">
        <v>200</v>
      </c>
      <c r="H20" s="80"/>
      <c r="I20" s="80"/>
      <c r="J20" s="80"/>
      <c r="K20" s="80"/>
      <c r="L20" s="80"/>
      <c r="M20" s="80">
        <f t="shared" si="5"/>
        <v>337800</v>
      </c>
      <c r="N20" s="80">
        <f t="shared" si="6"/>
        <v>371580.00000000006</v>
      </c>
      <c r="O20" s="80"/>
      <c r="P20" s="80"/>
      <c r="Q20" s="80"/>
      <c r="R20" s="80"/>
      <c r="S20" s="81">
        <f t="shared" si="0"/>
        <v>709380</v>
      </c>
      <c r="T20" s="80">
        <f t="shared" si="7"/>
        <v>354690</v>
      </c>
      <c r="U20" s="82">
        <v>0.02</v>
      </c>
      <c r="V20" s="81">
        <f t="shared" si="1"/>
        <v>7093.8</v>
      </c>
      <c r="W20" s="81">
        <v>1000</v>
      </c>
      <c r="X20" s="46">
        <f t="shared" si="2"/>
        <v>8093.8</v>
      </c>
      <c r="Y20" s="40" t="s">
        <v>200</v>
      </c>
    </row>
    <row r="21" spans="1:25" ht="28.5" customHeight="1">
      <c r="A21" s="83">
        <v>13</v>
      </c>
      <c r="B21" s="83">
        <v>16</v>
      </c>
      <c r="C21" s="40" t="s">
        <v>72</v>
      </c>
      <c r="D21" s="40" t="s">
        <v>29</v>
      </c>
      <c r="E21" s="40">
        <v>22221</v>
      </c>
      <c r="F21" s="40" t="s">
        <v>167</v>
      </c>
      <c r="G21" s="40" t="s">
        <v>200</v>
      </c>
      <c r="H21" s="80"/>
      <c r="I21" s="80"/>
      <c r="J21" s="80"/>
      <c r="K21" s="80"/>
      <c r="L21" s="80"/>
      <c r="M21" s="80">
        <f t="shared" si="5"/>
        <v>266652</v>
      </c>
      <c r="N21" s="80">
        <f t="shared" si="6"/>
        <v>293317.2</v>
      </c>
      <c r="O21" s="80"/>
      <c r="P21" s="80"/>
      <c r="Q21" s="80"/>
      <c r="R21" s="80"/>
      <c r="S21" s="81">
        <f t="shared" si="0"/>
        <v>559969.19999999995</v>
      </c>
      <c r="T21" s="80">
        <f t="shared" si="7"/>
        <v>279984.59999999998</v>
      </c>
      <c r="U21" s="82">
        <v>0.02</v>
      </c>
      <c r="V21" s="81">
        <f t="shared" si="1"/>
        <v>5599.6919999999991</v>
      </c>
      <c r="W21" s="81">
        <v>1000</v>
      </c>
      <c r="X21" s="46">
        <f t="shared" si="2"/>
        <v>6599.6919999999991</v>
      </c>
      <c r="Y21" s="40" t="s">
        <v>200</v>
      </c>
    </row>
    <row r="22" spans="1:25" ht="16.5" customHeight="1">
      <c r="A22" s="40">
        <v>14</v>
      </c>
      <c r="B22" s="40">
        <v>17</v>
      </c>
      <c r="C22" s="40" t="s">
        <v>73</v>
      </c>
      <c r="D22" s="40" t="s">
        <v>74</v>
      </c>
      <c r="E22" s="40">
        <v>81000</v>
      </c>
      <c r="F22" s="40" t="s">
        <v>168</v>
      </c>
      <c r="G22" s="40" t="s">
        <v>200</v>
      </c>
      <c r="H22" s="80"/>
      <c r="I22" s="80"/>
      <c r="J22" s="80"/>
      <c r="K22" s="80"/>
      <c r="L22" s="80"/>
      <c r="M22" s="80">
        <f t="shared" si="5"/>
        <v>972000</v>
      </c>
      <c r="N22" s="80">
        <f t="shared" si="6"/>
        <v>1069200</v>
      </c>
      <c r="O22" s="80"/>
      <c r="P22" s="80"/>
      <c r="Q22" s="80"/>
      <c r="R22" s="80"/>
      <c r="S22" s="81">
        <f t="shared" si="0"/>
        <v>2041200</v>
      </c>
      <c r="T22" s="80">
        <f t="shared" si="7"/>
        <v>1020600</v>
      </c>
      <c r="U22" s="82">
        <v>0.02</v>
      </c>
      <c r="V22" s="81">
        <f t="shared" si="1"/>
        <v>20412</v>
      </c>
      <c r="W22" s="81">
        <v>1000</v>
      </c>
      <c r="X22" s="46">
        <f t="shared" si="2"/>
        <v>21412</v>
      </c>
      <c r="Y22" s="40" t="s">
        <v>200</v>
      </c>
    </row>
    <row r="23" spans="1:25" ht="18.75" customHeight="1">
      <c r="A23" s="40">
        <v>15</v>
      </c>
      <c r="B23" s="40">
        <v>18</v>
      </c>
      <c r="C23" s="40" t="s">
        <v>76</v>
      </c>
      <c r="D23" s="40" t="s">
        <v>77</v>
      </c>
      <c r="E23" s="40">
        <v>26565</v>
      </c>
      <c r="F23" s="40" t="s">
        <v>110</v>
      </c>
      <c r="G23" s="40" t="s">
        <v>200</v>
      </c>
      <c r="H23" s="80"/>
      <c r="I23" s="80"/>
      <c r="J23" s="80"/>
      <c r="K23" s="80"/>
      <c r="L23" s="80"/>
      <c r="M23" s="80">
        <f t="shared" si="5"/>
        <v>318780</v>
      </c>
      <c r="N23" s="80">
        <f t="shared" si="6"/>
        <v>350658</v>
      </c>
      <c r="O23" s="80"/>
      <c r="P23" s="80"/>
      <c r="Q23" s="80"/>
      <c r="R23" s="80"/>
      <c r="S23" s="81">
        <f t="shared" si="0"/>
        <v>669438</v>
      </c>
      <c r="T23" s="80">
        <f t="shared" si="7"/>
        <v>334719</v>
      </c>
      <c r="U23" s="82">
        <v>0.02</v>
      </c>
      <c r="V23" s="81">
        <f t="shared" si="1"/>
        <v>6694.38</v>
      </c>
      <c r="W23" s="81">
        <v>1000</v>
      </c>
      <c r="X23" s="46">
        <f t="shared" si="2"/>
        <v>7694.38</v>
      </c>
      <c r="Y23" s="40" t="s">
        <v>200</v>
      </c>
    </row>
    <row r="24" spans="1:25" ht="25.5" customHeight="1">
      <c r="A24" s="83">
        <v>16</v>
      </c>
      <c r="B24" s="83">
        <v>19</v>
      </c>
      <c r="C24" s="40" t="s">
        <v>78</v>
      </c>
      <c r="D24" s="40" t="s">
        <v>79</v>
      </c>
      <c r="E24" s="40">
        <v>96534</v>
      </c>
      <c r="F24" s="40" t="s">
        <v>169</v>
      </c>
      <c r="G24" s="40" t="s">
        <v>198</v>
      </c>
      <c r="H24" s="80"/>
      <c r="I24" s="80">
        <f>E24*12</f>
        <v>1158408</v>
      </c>
      <c r="J24" s="80">
        <f>I24*1.05</f>
        <v>1216328.4000000001</v>
      </c>
      <c r="K24" s="80">
        <f>J24*1.05</f>
        <v>1277144.8200000003</v>
      </c>
      <c r="L24" s="80">
        <f>K24*1.05</f>
        <v>1341002.0610000005</v>
      </c>
      <c r="M24" s="80">
        <f>L24*1.05</f>
        <v>1408052.1640500005</v>
      </c>
      <c r="N24" s="80"/>
      <c r="O24" s="80"/>
      <c r="P24" s="80"/>
      <c r="Q24" s="80"/>
      <c r="R24" s="80"/>
      <c r="S24" s="81">
        <f t="shared" si="0"/>
        <v>6400935.4450500021</v>
      </c>
      <c r="T24" s="80">
        <f t="shared" si="3"/>
        <v>1280187.0890100005</v>
      </c>
      <c r="U24" s="82">
        <v>0.02</v>
      </c>
      <c r="V24" s="81">
        <f>T24*2/100</f>
        <v>25603.741780200009</v>
      </c>
      <c r="W24" s="81">
        <v>15</v>
      </c>
      <c r="X24" s="46">
        <f t="shared" si="2"/>
        <v>25618.741780200009</v>
      </c>
      <c r="Y24" s="40" t="s">
        <v>198</v>
      </c>
    </row>
    <row r="25" spans="1:25" s="23" customFormat="1" ht="40.5" customHeight="1">
      <c r="A25" s="85"/>
      <c r="B25" s="85">
        <v>20</v>
      </c>
      <c r="C25" s="39" t="s">
        <v>222</v>
      </c>
      <c r="D25" s="39" t="s">
        <v>203</v>
      </c>
      <c r="E25" s="86">
        <v>227222</v>
      </c>
      <c r="F25" s="39"/>
      <c r="G25" s="39" t="s">
        <v>204</v>
      </c>
      <c r="H25" s="81"/>
      <c r="I25" s="81"/>
      <c r="J25" s="81"/>
      <c r="K25" s="81"/>
      <c r="L25" s="81"/>
      <c r="M25" s="81"/>
      <c r="N25" s="81"/>
      <c r="O25" s="81"/>
      <c r="P25" s="81">
        <f>O25*1.1</f>
        <v>0</v>
      </c>
      <c r="Q25" s="81"/>
      <c r="R25" s="81"/>
      <c r="S25" s="81">
        <f t="shared" si="0"/>
        <v>0</v>
      </c>
      <c r="T25" s="81">
        <f t="shared" si="7"/>
        <v>0</v>
      </c>
      <c r="U25" s="87"/>
      <c r="V25" s="81">
        <f t="shared" si="1"/>
        <v>0</v>
      </c>
      <c r="W25" s="81">
        <v>0</v>
      </c>
      <c r="X25" s="46">
        <f t="shared" si="2"/>
        <v>0</v>
      </c>
      <c r="Y25" s="39" t="s">
        <v>204</v>
      </c>
    </row>
    <row r="26" spans="1:25" ht="16.5" customHeight="1">
      <c r="A26" s="40">
        <v>17</v>
      </c>
      <c r="B26" s="40">
        <v>21</v>
      </c>
      <c r="C26" s="83" t="s">
        <v>80</v>
      </c>
      <c r="D26" s="83" t="s">
        <v>174</v>
      </c>
      <c r="E26" s="83">
        <v>31601</v>
      </c>
      <c r="F26" s="83" t="s">
        <v>176</v>
      </c>
      <c r="G26" s="43" t="s">
        <v>205</v>
      </c>
      <c r="H26" s="44"/>
      <c r="I26" s="84"/>
      <c r="J26" s="84"/>
      <c r="K26" s="84"/>
      <c r="L26" s="84"/>
      <c r="M26" s="84"/>
      <c r="N26" s="84"/>
      <c r="O26" s="80">
        <f>E26*12</f>
        <v>379212</v>
      </c>
      <c r="P26" s="80">
        <f>O26*1.1</f>
        <v>417133.2</v>
      </c>
      <c r="Q26" s="80"/>
      <c r="R26" s="80"/>
      <c r="S26" s="81">
        <f t="shared" si="0"/>
        <v>796345.2</v>
      </c>
      <c r="T26" s="80">
        <f t="shared" si="7"/>
        <v>398172.6</v>
      </c>
      <c r="U26" s="82">
        <v>0.02</v>
      </c>
      <c r="V26" s="81">
        <f t="shared" si="1"/>
        <v>7963.4519999999993</v>
      </c>
      <c r="W26" s="81">
        <v>1000</v>
      </c>
      <c r="X26" s="46">
        <f t="shared" si="2"/>
        <v>8963.4519999999993</v>
      </c>
      <c r="Y26" s="43" t="s">
        <v>205</v>
      </c>
    </row>
    <row r="27" spans="1:25" ht="27" customHeight="1">
      <c r="A27" s="83">
        <v>18</v>
      </c>
      <c r="B27" s="83">
        <v>22</v>
      </c>
      <c r="C27" s="40" t="s">
        <v>81</v>
      </c>
      <c r="D27" s="40" t="s">
        <v>10</v>
      </c>
      <c r="E27" s="40">
        <v>29172</v>
      </c>
      <c r="F27" s="40" t="s">
        <v>170</v>
      </c>
      <c r="G27" s="38" t="s">
        <v>175</v>
      </c>
      <c r="H27" s="44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1">
        <f t="shared" si="0"/>
        <v>0</v>
      </c>
      <c r="T27" s="80">
        <f t="shared" si="3"/>
        <v>0</v>
      </c>
      <c r="U27" s="82">
        <v>0</v>
      </c>
      <c r="V27" s="81">
        <f t="shared" si="1"/>
        <v>0</v>
      </c>
      <c r="W27" s="81">
        <v>0</v>
      </c>
      <c r="X27" s="46">
        <f t="shared" si="2"/>
        <v>0</v>
      </c>
      <c r="Y27" s="43" t="s">
        <v>175</v>
      </c>
    </row>
    <row r="28" spans="1:25" ht="21" customHeight="1">
      <c r="A28" s="40">
        <v>19</v>
      </c>
      <c r="B28" s="40">
        <v>23</v>
      </c>
      <c r="C28" s="40" t="s">
        <v>99</v>
      </c>
      <c r="D28" s="40" t="s">
        <v>179</v>
      </c>
      <c r="E28" s="40">
        <v>525000</v>
      </c>
      <c r="F28" s="40" t="s">
        <v>181</v>
      </c>
      <c r="G28" s="88" t="s">
        <v>205</v>
      </c>
      <c r="H28" s="89"/>
      <c r="I28" s="80"/>
      <c r="J28" s="80"/>
      <c r="K28" s="80"/>
      <c r="L28" s="80"/>
      <c r="M28" s="80"/>
      <c r="N28" s="80"/>
      <c r="O28" s="80">
        <f t="shared" ref="O28:O35" si="8">E28*12</f>
        <v>6300000</v>
      </c>
      <c r="P28" s="80">
        <f>O28*1.1</f>
        <v>6930000.0000000009</v>
      </c>
      <c r="Q28" s="80"/>
      <c r="R28" s="80"/>
      <c r="S28" s="81">
        <f t="shared" si="0"/>
        <v>13230000</v>
      </c>
      <c r="T28" s="80">
        <f>S28/2</f>
        <v>6615000</v>
      </c>
      <c r="U28" s="82">
        <v>0.02</v>
      </c>
      <c r="V28" s="81">
        <f t="shared" si="1"/>
        <v>132300</v>
      </c>
      <c r="W28" s="81">
        <v>1000</v>
      </c>
      <c r="X28" s="46">
        <f t="shared" si="2"/>
        <v>133300</v>
      </c>
      <c r="Y28" s="88" t="s">
        <v>205</v>
      </c>
    </row>
    <row r="29" spans="1:25" ht="21" customHeight="1">
      <c r="A29" s="83">
        <v>20</v>
      </c>
      <c r="B29" s="83">
        <v>24</v>
      </c>
      <c r="C29" s="40" t="s">
        <v>125</v>
      </c>
      <c r="D29" s="40" t="s">
        <v>180</v>
      </c>
      <c r="E29" s="40">
        <v>61686</v>
      </c>
      <c r="F29" s="40" t="s">
        <v>182</v>
      </c>
      <c r="G29" s="88" t="s">
        <v>205</v>
      </c>
      <c r="H29" s="89"/>
      <c r="I29" s="80"/>
      <c r="J29" s="80"/>
      <c r="K29" s="80"/>
      <c r="L29" s="80"/>
      <c r="M29" s="80"/>
      <c r="N29" s="80"/>
      <c r="O29" s="80">
        <f t="shared" si="8"/>
        <v>740232</v>
      </c>
      <c r="P29" s="80">
        <f t="shared" ref="P29:P35" si="9">O29*1.1</f>
        <v>814255.20000000007</v>
      </c>
      <c r="Q29" s="80"/>
      <c r="R29" s="80"/>
      <c r="S29" s="81">
        <f t="shared" si="0"/>
        <v>1554487.2000000002</v>
      </c>
      <c r="T29" s="80">
        <f t="shared" ref="T29:T35" si="10">S29/2</f>
        <v>777243.60000000009</v>
      </c>
      <c r="U29" s="82">
        <v>0.02</v>
      </c>
      <c r="V29" s="81">
        <f t="shared" si="1"/>
        <v>15544.872000000001</v>
      </c>
      <c r="W29" s="81">
        <v>1000</v>
      </c>
      <c r="X29" s="46">
        <f t="shared" si="2"/>
        <v>16544.872000000003</v>
      </c>
      <c r="Y29" s="88" t="s">
        <v>205</v>
      </c>
    </row>
    <row r="30" spans="1:25" ht="18" customHeight="1">
      <c r="A30" s="83">
        <v>21</v>
      </c>
      <c r="B30" s="83">
        <v>25</v>
      </c>
      <c r="C30" s="40" t="s">
        <v>126</v>
      </c>
      <c r="D30" s="40" t="s">
        <v>180</v>
      </c>
      <c r="E30" s="40">
        <v>28300</v>
      </c>
      <c r="F30" s="40" t="s">
        <v>182</v>
      </c>
      <c r="G30" s="88" t="s">
        <v>205</v>
      </c>
      <c r="H30" s="89"/>
      <c r="I30" s="80"/>
      <c r="J30" s="80"/>
      <c r="K30" s="80"/>
      <c r="L30" s="80"/>
      <c r="M30" s="80"/>
      <c r="N30" s="80"/>
      <c r="O30" s="80">
        <f t="shared" si="8"/>
        <v>339600</v>
      </c>
      <c r="P30" s="80">
        <f t="shared" si="9"/>
        <v>373560.00000000006</v>
      </c>
      <c r="Q30" s="80"/>
      <c r="R30" s="80"/>
      <c r="S30" s="81">
        <f t="shared" si="0"/>
        <v>713160</v>
      </c>
      <c r="T30" s="80">
        <f t="shared" si="10"/>
        <v>356580</v>
      </c>
      <c r="U30" s="82">
        <v>0.02</v>
      </c>
      <c r="V30" s="81">
        <f t="shared" si="1"/>
        <v>7131.6</v>
      </c>
      <c r="W30" s="81">
        <v>1000</v>
      </c>
      <c r="X30" s="46">
        <f t="shared" si="2"/>
        <v>8131.6</v>
      </c>
      <c r="Y30" s="88" t="s">
        <v>205</v>
      </c>
    </row>
    <row r="31" spans="1:25" ht="29.25" customHeight="1">
      <c r="A31" s="40">
        <v>22</v>
      </c>
      <c r="B31" s="40">
        <v>26</v>
      </c>
      <c r="C31" s="40" t="s">
        <v>127</v>
      </c>
      <c r="D31" s="40" t="s">
        <v>179</v>
      </c>
      <c r="E31" s="40">
        <v>160000</v>
      </c>
      <c r="F31" s="40" t="s">
        <v>206</v>
      </c>
      <c r="G31" s="88" t="s">
        <v>205</v>
      </c>
      <c r="H31" s="89"/>
      <c r="I31" s="80"/>
      <c r="J31" s="80"/>
      <c r="K31" s="80"/>
      <c r="L31" s="80"/>
      <c r="M31" s="80"/>
      <c r="N31" s="80"/>
      <c r="O31" s="80">
        <f t="shared" si="8"/>
        <v>1920000</v>
      </c>
      <c r="P31" s="80">
        <f t="shared" si="9"/>
        <v>2112000</v>
      </c>
      <c r="Q31" s="80"/>
      <c r="R31" s="80"/>
      <c r="S31" s="81">
        <f t="shared" si="0"/>
        <v>4032000</v>
      </c>
      <c r="T31" s="80">
        <f t="shared" si="10"/>
        <v>2016000</v>
      </c>
      <c r="U31" s="82">
        <v>0.02</v>
      </c>
      <c r="V31" s="81">
        <f t="shared" si="1"/>
        <v>40320</v>
      </c>
      <c r="W31" s="81">
        <v>1000</v>
      </c>
      <c r="X31" s="46">
        <f t="shared" si="2"/>
        <v>41320</v>
      </c>
      <c r="Y31" s="88" t="s">
        <v>205</v>
      </c>
    </row>
    <row r="32" spans="1:25" ht="20.25" customHeight="1">
      <c r="A32" s="83">
        <v>23</v>
      </c>
      <c r="B32" s="83">
        <v>27</v>
      </c>
      <c r="C32" s="40" t="s">
        <v>128</v>
      </c>
      <c r="D32" s="40" t="s">
        <v>183</v>
      </c>
      <c r="E32" s="40">
        <v>52015</v>
      </c>
      <c r="F32" s="40" t="s">
        <v>184</v>
      </c>
      <c r="G32" s="88" t="s">
        <v>205</v>
      </c>
      <c r="H32" s="89"/>
      <c r="I32" s="80"/>
      <c r="J32" s="80"/>
      <c r="K32" s="80"/>
      <c r="L32" s="80"/>
      <c r="M32" s="80"/>
      <c r="N32" s="80"/>
      <c r="O32" s="80">
        <f t="shared" si="8"/>
        <v>624180</v>
      </c>
      <c r="P32" s="80">
        <f t="shared" si="9"/>
        <v>686598</v>
      </c>
      <c r="Q32" s="80"/>
      <c r="R32" s="80"/>
      <c r="S32" s="81">
        <f t="shared" si="0"/>
        <v>1310778</v>
      </c>
      <c r="T32" s="80">
        <f t="shared" si="10"/>
        <v>655389</v>
      </c>
      <c r="U32" s="82">
        <v>0.02</v>
      </c>
      <c r="V32" s="81">
        <f t="shared" si="1"/>
        <v>13107.78</v>
      </c>
      <c r="W32" s="81">
        <v>1000</v>
      </c>
      <c r="X32" s="46">
        <f t="shared" si="2"/>
        <v>14107.78</v>
      </c>
      <c r="Y32" s="88" t="s">
        <v>205</v>
      </c>
    </row>
    <row r="33" spans="1:36" ht="146.25" customHeight="1">
      <c r="A33" s="40">
        <v>24</v>
      </c>
      <c r="B33" s="40">
        <v>28</v>
      </c>
      <c r="C33" s="40" t="s">
        <v>129</v>
      </c>
      <c r="D33" s="40" t="s">
        <v>185</v>
      </c>
      <c r="E33" s="40">
        <v>15000</v>
      </c>
      <c r="F33" s="40"/>
      <c r="G33" s="39" t="s">
        <v>186</v>
      </c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1">
        <f t="shared" si="0"/>
        <v>0</v>
      </c>
      <c r="T33" s="80">
        <f t="shared" si="10"/>
        <v>0</v>
      </c>
      <c r="U33" s="82">
        <v>0</v>
      </c>
      <c r="V33" s="81">
        <f t="shared" si="1"/>
        <v>0</v>
      </c>
      <c r="W33" s="81">
        <v>0</v>
      </c>
      <c r="X33" s="46">
        <f t="shared" si="2"/>
        <v>0</v>
      </c>
      <c r="Y33" s="40" t="s">
        <v>186</v>
      </c>
    </row>
    <row r="34" spans="1:36" ht="18.75" customHeight="1">
      <c r="A34" s="40">
        <v>25</v>
      </c>
      <c r="B34" s="40">
        <v>29</v>
      </c>
      <c r="C34" s="40" t="s">
        <v>75</v>
      </c>
      <c r="D34" s="40" t="s">
        <v>187</v>
      </c>
      <c r="E34" s="83">
        <v>14650</v>
      </c>
      <c r="F34" s="83" t="s">
        <v>207</v>
      </c>
      <c r="G34" s="40" t="s">
        <v>205</v>
      </c>
      <c r="H34" s="80"/>
      <c r="I34" s="84"/>
      <c r="J34" s="84"/>
      <c r="K34" s="84"/>
      <c r="L34" s="84"/>
      <c r="M34" s="84"/>
      <c r="N34" s="84"/>
      <c r="O34" s="80">
        <f t="shared" si="8"/>
        <v>175800</v>
      </c>
      <c r="P34" s="80">
        <f t="shared" si="9"/>
        <v>193380.00000000003</v>
      </c>
      <c r="Q34" s="80"/>
      <c r="R34" s="80"/>
      <c r="S34" s="81">
        <f t="shared" si="0"/>
        <v>369180</v>
      </c>
      <c r="T34" s="80">
        <f t="shared" si="10"/>
        <v>184590</v>
      </c>
      <c r="U34" s="82">
        <v>0.02</v>
      </c>
      <c r="V34" s="81">
        <f t="shared" si="1"/>
        <v>3691.8</v>
      </c>
      <c r="W34" s="81">
        <v>1000</v>
      </c>
      <c r="X34" s="46">
        <f t="shared" si="2"/>
        <v>4691.8</v>
      </c>
      <c r="Y34" s="40" t="s">
        <v>205</v>
      </c>
    </row>
    <row r="35" spans="1:36" s="11" customFormat="1" ht="16.5" customHeight="1" thickBot="1">
      <c r="A35" s="40">
        <v>26</v>
      </c>
      <c r="B35" s="40">
        <v>30</v>
      </c>
      <c r="C35" s="40" t="s">
        <v>83</v>
      </c>
      <c r="D35" s="40" t="s">
        <v>187</v>
      </c>
      <c r="E35" s="40">
        <v>15655</v>
      </c>
      <c r="F35" s="40" t="s">
        <v>208</v>
      </c>
      <c r="G35" s="40" t="s">
        <v>205</v>
      </c>
      <c r="H35" s="80"/>
      <c r="I35" s="80"/>
      <c r="J35" s="80"/>
      <c r="K35" s="80"/>
      <c r="L35" s="80"/>
      <c r="M35" s="80"/>
      <c r="N35" s="80"/>
      <c r="O35" s="80">
        <f t="shared" si="8"/>
        <v>187860</v>
      </c>
      <c r="P35" s="80">
        <f t="shared" si="9"/>
        <v>206646.00000000003</v>
      </c>
      <c r="Q35" s="80"/>
      <c r="R35" s="80"/>
      <c r="S35" s="81">
        <f t="shared" si="0"/>
        <v>394506</v>
      </c>
      <c r="T35" s="80">
        <f t="shared" si="10"/>
        <v>197253</v>
      </c>
      <c r="U35" s="90">
        <v>0.02</v>
      </c>
      <c r="V35" s="91">
        <f>T35*2/100</f>
        <v>3945.06</v>
      </c>
      <c r="W35" s="81">
        <v>1000</v>
      </c>
      <c r="X35" s="46">
        <f t="shared" si="2"/>
        <v>4945.0599999999995</v>
      </c>
      <c r="Y35" s="40" t="s">
        <v>205</v>
      </c>
    </row>
    <row r="36" spans="1:36" ht="24.75" customHeight="1" thickBot="1">
      <c r="A36" s="40"/>
      <c r="B36" s="112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93">
        <f>SUM(S6:S35)</f>
        <v>126980113.87935002</v>
      </c>
      <c r="T36" s="113"/>
      <c r="U36" s="92" t="s">
        <v>294</v>
      </c>
      <c r="V36" s="93">
        <f>SUM(V6:V35)</f>
        <v>896121.6171174004</v>
      </c>
      <c r="W36" s="93">
        <f t="shared" ref="W36" si="11">SUM(W6:W35)</f>
        <v>20105</v>
      </c>
      <c r="X36" s="46">
        <f t="shared" si="2"/>
        <v>916226.6171174004</v>
      </c>
      <c r="Y36" s="94"/>
    </row>
    <row r="37" spans="1:36">
      <c r="A37" s="2"/>
      <c r="B37" s="2"/>
      <c r="C37" s="2"/>
      <c r="D37" s="2"/>
      <c r="E37" s="2"/>
      <c r="F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12"/>
      <c r="T37" s="2"/>
      <c r="U37" s="2"/>
      <c r="V37" s="12"/>
      <c r="W37" s="30"/>
      <c r="X37" s="3"/>
    </row>
    <row r="38" spans="1:36">
      <c r="A38" s="2"/>
      <c r="B38" s="2"/>
      <c r="C38" s="2"/>
      <c r="D38" s="2"/>
      <c r="E38" s="2"/>
      <c r="F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12"/>
      <c r="T38" s="2"/>
      <c r="U38" s="2"/>
      <c r="V38" s="12"/>
      <c r="W38" s="30"/>
      <c r="X38" s="30"/>
    </row>
    <row r="39" spans="1:36">
      <c r="A39" s="2"/>
      <c r="B39" s="2"/>
      <c r="C39" s="2"/>
      <c r="D39" s="2"/>
      <c r="E39" s="2"/>
      <c r="F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12"/>
      <c r="T39" s="2"/>
      <c r="U39" s="2"/>
      <c r="V39" s="12"/>
      <c r="W39" s="30"/>
      <c r="X39" s="30"/>
    </row>
    <row r="40" spans="1:36">
      <c r="A40" s="2"/>
      <c r="B40" s="2"/>
      <c r="C40" s="2"/>
      <c r="D40" s="2"/>
      <c r="E40" s="2"/>
      <c r="F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12"/>
      <c r="T40" s="2"/>
      <c r="U40" s="2"/>
      <c r="V40" s="12"/>
      <c r="W40" s="30"/>
      <c r="X40" s="30"/>
    </row>
    <row r="41" spans="1:36">
      <c r="A41" s="2"/>
      <c r="B41" s="2"/>
      <c r="C41" s="2"/>
      <c r="D41" s="2"/>
      <c r="E41" s="2"/>
      <c r="F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2"/>
      <c r="T41" s="2"/>
      <c r="U41" s="2"/>
      <c r="V41" s="12"/>
      <c r="W41" s="30"/>
      <c r="X41" s="30"/>
    </row>
    <row r="42" spans="1:36" ht="39" customHeight="1">
      <c r="A42" s="138"/>
      <c r="B42" s="138"/>
      <c r="C42" s="138"/>
      <c r="D42" s="138"/>
      <c r="E42" s="138"/>
      <c r="F42" s="138"/>
      <c r="I42" s="8"/>
      <c r="J42" s="8"/>
      <c r="K42" s="8"/>
      <c r="L42" s="8"/>
      <c r="M42" s="8"/>
      <c r="N42" s="8"/>
      <c r="O42" s="20"/>
      <c r="P42" s="20"/>
      <c r="Q42" s="20"/>
      <c r="R42" s="20"/>
      <c r="S42" s="12"/>
      <c r="T42" s="8"/>
      <c r="U42" s="8"/>
      <c r="V42" s="12"/>
      <c r="W42" s="30"/>
      <c r="X42" s="30"/>
    </row>
    <row r="43" spans="1:36">
      <c r="A43" s="138"/>
      <c r="B43" s="138"/>
      <c r="C43" s="138"/>
      <c r="D43" s="138"/>
      <c r="E43" s="138"/>
      <c r="F43" s="138"/>
      <c r="I43" s="8"/>
      <c r="J43" s="8"/>
      <c r="K43" s="8"/>
      <c r="L43" s="8"/>
      <c r="M43" s="8"/>
      <c r="N43" s="8"/>
      <c r="O43" s="20"/>
      <c r="P43" s="20"/>
      <c r="Q43" s="20"/>
      <c r="R43" s="20"/>
      <c r="S43" s="12"/>
      <c r="T43" s="8"/>
      <c r="U43" s="8"/>
      <c r="V43" s="12"/>
      <c r="W43" s="30"/>
      <c r="X43" s="30"/>
    </row>
    <row r="44" spans="1:36">
      <c r="A44" s="2"/>
      <c r="B44" s="2"/>
      <c r="C44" s="4"/>
      <c r="D44" s="4"/>
      <c r="E44" s="4"/>
      <c r="F44" s="4"/>
      <c r="I44" s="8"/>
      <c r="J44" s="8"/>
      <c r="K44" s="8"/>
      <c r="L44" s="8"/>
      <c r="M44" s="8"/>
      <c r="N44" s="8"/>
      <c r="O44" s="20"/>
      <c r="P44" s="20"/>
      <c r="Q44" s="20"/>
      <c r="R44" s="20"/>
      <c r="S44" s="12"/>
      <c r="T44" s="8"/>
      <c r="U44" s="8"/>
      <c r="V44" s="12"/>
      <c r="W44" s="30"/>
      <c r="X44" s="30"/>
    </row>
    <row r="46" spans="1:36">
      <c r="AC46" s="136"/>
      <c r="AD46" s="137"/>
      <c r="AE46" s="137"/>
      <c r="AF46" s="137"/>
      <c r="AG46" s="137"/>
      <c r="AH46" s="137"/>
      <c r="AI46" s="137"/>
      <c r="AJ46" s="137"/>
    </row>
    <row r="47" spans="1:36">
      <c r="A47" s="3">
        <v>3</v>
      </c>
    </row>
  </sheetData>
  <mergeCells count="6">
    <mergeCell ref="A2:Y2"/>
    <mergeCell ref="AC46:AJ46"/>
    <mergeCell ref="A42:F43"/>
    <mergeCell ref="J3:S3"/>
    <mergeCell ref="B3:G3"/>
    <mergeCell ref="S4:X4"/>
  </mergeCells>
  <printOptions horizontalCentered="1"/>
  <pageMargins left="0" right="0" top="0.48" bottom="0.16" header="0.3" footer="0.16"/>
  <pageSetup paperSize="9" scale="70" orientation="landscape" r:id="rId1"/>
  <rowBreaks count="2" manualBreakCount="2">
    <brk id="26" max="22" man="1"/>
    <brk id="36" max="6" man="1"/>
  </rowBreaks>
  <colBreaks count="1" manualBreakCount="1">
    <brk id="2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B26"/>
  <sheetViews>
    <sheetView tabSelected="1" view="pageBreakPreview" topLeftCell="C1" zoomScale="78" zoomScaleNormal="130" zoomScaleSheetLayoutView="78" workbookViewId="0">
      <selection activeCell="V7" sqref="V7"/>
    </sheetView>
  </sheetViews>
  <sheetFormatPr defaultRowHeight="12.75"/>
  <cols>
    <col min="1" max="1" width="7.7109375" style="106" customWidth="1"/>
    <col min="2" max="2" width="29.7109375" style="62" customWidth="1"/>
    <col min="3" max="3" width="28.7109375" style="62" customWidth="1"/>
    <col min="4" max="4" width="15.28515625" style="62" customWidth="1"/>
    <col min="5" max="5" width="10.85546875" style="62" customWidth="1"/>
    <col min="6" max="6" width="10.7109375" style="62" customWidth="1"/>
    <col min="7" max="7" width="0.140625" style="63" hidden="1" customWidth="1"/>
    <col min="8" max="8" width="13.85546875" style="63" hidden="1" customWidth="1"/>
    <col min="9" max="15" width="15.5703125" style="62" hidden="1" customWidth="1"/>
    <col min="16" max="16" width="13.7109375" style="62" hidden="1" customWidth="1"/>
    <col min="17" max="17" width="14.5703125" style="63" customWidth="1"/>
    <col min="18" max="18" width="13" style="62" customWidth="1"/>
    <col min="19" max="19" width="8.7109375" style="62" customWidth="1"/>
    <col min="20" max="20" width="11.140625" style="62" customWidth="1"/>
    <col min="21" max="21" width="9.85546875" style="62" customWidth="1"/>
    <col min="22" max="22" width="18.85546875" style="62" customWidth="1"/>
    <col min="23" max="23" width="3.28515625" style="62" hidden="1" customWidth="1"/>
    <col min="24" max="16384" width="9.140625" style="62"/>
  </cols>
  <sheetData>
    <row r="1" spans="1:28" s="109" customFormat="1">
      <c r="A1" s="106"/>
      <c r="G1" s="63"/>
      <c r="H1" s="63"/>
      <c r="Q1" s="63"/>
    </row>
    <row r="2" spans="1:28" s="96" customFormat="1">
      <c r="A2" s="142" t="s">
        <v>343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95"/>
    </row>
    <row r="3" spans="1:28" ht="26.25" customHeight="1">
      <c r="A3" s="144"/>
      <c r="B3" s="145"/>
      <c r="C3" s="145"/>
      <c r="D3" s="145"/>
      <c r="E3" s="145"/>
      <c r="F3" s="145"/>
      <c r="G3" s="61"/>
      <c r="H3" s="61"/>
      <c r="Q3" s="97"/>
      <c r="R3" s="146" t="s">
        <v>325</v>
      </c>
      <c r="S3" s="146"/>
      <c r="T3" s="146"/>
      <c r="U3" s="146"/>
      <c r="V3" s="147"/>
      <c r="W3" s="98"/>
      <c r="X3" s="98"/>
      <c r="Y3" s="98"/>
      <c r="Z3" s="98"/>
      <c r="AA3" s="98"/>
      <c r="AB3" s="98"/>
    </row>
    <row r="4" spans="1:28" s="51" customFormat="1" ht="63" customHeight="1">
      <c r="A4" s="39" t="s">
        <v>231</v>
      </c>
      <c r="B4" s="39" t="s">
        <v>139</v>
      </c>
      <c r="C4" s="39" t="s">
        <v>232</v>
      </c>
      <c r="D4" s="39" t="s">
        <v>234</v>
      </c>
      <c r="E4" s="39" t="s">
        <v>233</v>
      </c>
      <c r="F4" s="39" t="s">
        <v>235</v>
      </c>
      <c r="G4" s="39" t="s">
        <v>315</v>
      </c>
      <c r="H4" s="39" t="s">
        <v>303</v>
      </c>
      <c r="I4" s="39" t="s">
        <v>304</v>
      </c>
      <c r="J4" s="39" t="s">
        <v>305</v>
      </c>
      <c r="K4" s="39" t="s">
        <v>306</v>
      </c>
      <c r="L4" s="39" t="s">
        <v>307</v>
      </c>
      <c r="M4" s="39" t="s">
        <v>308</v>
      </c>
      <c r="N4" s="39" t="s">
        <v>309</v>
      </c>
      <c r="O4" s="39" t="s">
        <v>310</v>
      </c>
      <c r="P4" s="39" t="s">
        <v>311</v>
      </c>
      <c r="Q4" s="39" t="s">
        <v>300</v>
      </c>
      <c r="R4" s="39" t="s">
        <v>296</v>
      </c>
      <c r="S4" s="40" t="s">
        <v>297</v>
      </c>
      <c r="T4" s="40" t="s">
        <v>298</v>
      </c>
      <c r="U4" s="38" t="s">
        <v>328</v>
      </c>
      <c r="V4" s="38" t="s">
        <v>329</v>
      </c>
      <c r="W4" s="57" t="s">
        <v>141</v>
      </c>
    </row>
    <row r="5" spans="1:28" ht="39" customHeight="1">
      <c r="A5" s="83">
        <v>1</v>
      </c>
      <c r="B5" s="83" t="s">
        <v>236</v>
      </c>
      <c r="C5" s="83" t="s">
        <v>237</v>
      </c>
      <c r="D5" s="83" t="s">
        <v>239</v>
      </c>
      <c r="E5" s="83" t="s">
        <v>238</v>
      </c>
      <c r="F5" s="83">
        <v>13500</v>
      </c>
      <c r="G5" s="85"/>
      <c r="H5" s="85"/>
      <c r="I5" s="84"/>
      <c r="J5" s="84"/>
      <c r="K5" s="84"/>
      <c r="L5" s="69"/>
      <c r="M5" s="84">
        <f>F5*12</f>
        <v>162000</v>
      </c>
      <c r="N5" s="80">
        <f>M5*1.1</f>
        <v>178200</v>
      </c>
      <c r="O5" s="84"/>
      <c r="P5" s="84"/>
      <c r="Q5" s="99">
        <f>SUM(G5:P5)</f>
        <v>340200</v>
      </c>
      <c r="R5" s="80">
        <f>Q5/2</f>
        <v>170100</v>
      </c>
      <c r="S5" s="82">
        <v>0.02</v>
      </c>
      <c r="T5" s="100">
        <f>R5*2/100</f>
        <v>3402</v>
      </c>
      <c r="U5" s="101">
        <v>1000</v>
      </c>
      <c r="V5" s="46">
        <f>SUM(T5:U5)</f>
        <v>4402</v>
      </c>
      <c r="W5" s="51" t="s">
        <v>336</v>
      </c>
    </row>
    <row r="6" spans="1:28" ht="45.75" customHeight="1">
      <c r="A6" s="83">
        <v>2</v>
      </c>
      <c r="B6" s="40" t="s">
        <v>240</v>
      </c>
      <c r="C6" s="83" t="s">
        <v>241</v>
      </c>
      <c r="D6" s="83" t="s">
        <v>242</v>
      </c>
      <c r="E6" s="83" t="s">
        <v>238</v>
      </c>
      <c r="F6" s="83">
        <v>12955</v>
      </c>
      <c r="G6" s="85"/>
      <c r="H6" s="85"/>
      <c r="I6" s="84"/>
      <c r="J6" s="84"/>
      <c r="K6" s="84">
        <f>F6*12</f>
        <v>155460</v>
      </c>
      <c r="L6" s="84">
        <f>K6*1.1</f>
        <v>171006</v>
      </c>
      <c r="M6" s="84">
        <f>L6*1.1</f>
        <v>188106.6</v>
      </c>
      <c r="N6" s="84">
        <f>M6*1.1*6/12</f>
        <v>103458.63</v>
      </c>
      <c r="O6" s="84"/>
      <c r="P6" s="84"/>
      <c r="Q6" s="99">
        <f t="shared" ref="Q6:Q25" si="0">SUM(G6:P6)</f>
        <v>618031.23</v>
      </c>
      <c r="R6" s="80">
        <f>Q6*3.5</f>
        <v>2163109.3049999997</v>
      </c>
      <c r="S6" s="82">
        <v>0.02</v>
      </c>
      <c r="T6" s="100">
        <f>R6*2/100</f>
        <v>43262.186099999992</v>
      </c>
      <c r="U6" s="101">
        <v>15</v>
      </c>
      <c r="V6" s="46">
        <f t="shared" ref="V6:V25" si="1">SUM(T6:U6)</f>
        <v>43277.186099999992</v>
      </c>
      <c r="W6" s="51" t="s">
        <v>337</v>
      </c>
    </row>
    <row r="7" spans="1:28" ht="37.5" customHeight="1">
      <c r="A7" s="40">
        <v>3</v>
      </c>
      <c r="B7" s="40" t="s">
        <v>222</v>
      </c>
      <c r="C7" s="40" t="s">
        <v>243</v>
      </c>
      <c r="D7" s="40" t="s">
        <v>224</v>
      </c>
      <c r="E7" s="40" t="s">
        <v>238</v>
      </c>
      <c r="F7" s="79">
        <v>21666</v>
      </c>
      <c r="G7" s="86"/>
      <c r="H7" s="86"/>
      <c r="I7" s="80"/>
      <c r="J7" s="80"/>
      <c r="K7" s="80"/>
      <c r="L7" s="80"/>
      <c r="M7" s="80"/>
      <c r="N7" s="69"/>
      <c r="O7" s="80">
        <f>F7*7</f>
        <v>151662</v>
      </c>
      <c r="P7" s="80">
        <f>O7*1.1</f>
        <v>166828.20000000001</v>
      </c>
      <c r="Q7" s="99">
        <f t="shared" si="0"/>
        <v>318490.2</v>
      </c>
      <c r="R7" s="80">
        <f>Q7/2</f>
        <v>159245.1</v>
      </c>
      <c r="S7" s="82">
        <v>0.02</v>
      </c>
      <c r="T7" s="100">
        <f>R7*2/100</f>
        <v>3184.902</v>
      </c>
      <c r="U7" s="101">
        <v>1000</v>
      </c>
      <c r="V7" s="46">
        <f t="shared" si="1"/>
        <v>4184.902</v>
      </c>
      <c r="W7" s="51" t="s">
        <v>244</v>
      </c>
    </row>
    <row r="8" spans="1:28" ht="36.75" customHeight="1">
      <c r="A8" s="83">
        <v>4</v>
      </c>
      <c r="B8" s="40" t="s">
        <v>245</v>
      </c>
      <c r="C8" s="40" t="s">
        <v>246</v>
      </c>
      <c r="D8" s="40" t="s">
        <v>248</v>
      </c>
      <c r="E8" s="40" t="s">
        <v>247</v>
      </c>
      <c r="F8" s="40">
        <v>61826</v>
      </c>
      <c r="G8" s="39"/>
      <c r="H8" s="39"/>
      <c r="I8" s="80">
        <f>F8*12</f>
        <v>741912</v>
      </c>
      <c r="J8" s="80">
        <f>I8*1.05</f>
        <v>779007.6</v>
      </c>
      <c r="K8" s="80">
        <f>J8*1.05</f>
        <v>817957.98</v>
      </c>
      <c r="L8" s="80">
        <f>K8*1.05</f>
        <v>858855.87900000007</v>
      </c>
      <c r="M8" s="80">
        <f>L8*1.05</f>
        <v>901798.67295000015</v>
      </c>
      <c r="N8" s="80">
        <f>M8*1.05*8/12</f>
        <v>631259.07106500014</v>
      </c>
      <c r="O8" s="80"/>
      <c r="P8" s="80"/>
      <c r="Q8" s="99">
        <f t="shared" si="0"/>
        <v>4730791.2030150006</v>
      </c>
      <c r="R8" s="80">
        <f>Q8/5.66</f>
        <v>835828.83445494703</v>
      </c>
      <c r="S8" s="82">
        <v>0.05</v>
      </c>
      <c r="T8" s="100">
        <f>R8*5/100</f>
        <v>41791.441722747353</v>
      </c>
      <c r="U8" s="101">
        <v>15</v>
      </c>
      <c r="V8" s="46">
        <f t="shared" si="1"/>
        <v>41806.441722747353</v>
      </c>
      <c r="W8" s="102" t="s">
        <v>338</v>
      </c>
    </row>
    <row r="9" spans="1:28" ht="40.5" customHeight="1">
      <c r="A9" s="83">
        <v>5</v>
      </c>
      <c r="B9" s="40" t="s">
        <v>222</v>
      </c>
      <c r="C9" s="40" t="s">
        <v>249</v>
      </c>
      <c r="D9" s="40" t="s">
        <v>250</v>
      </c>
      <c r="E9" s="40" t="s">
        <v>238</v>
      </c>
      <c r="F9" s="40">
        <v>217997</v>
      </c>
      <c r="G9" s="39"/>
      <c r="H9" s="39"/>
      <c r="I9" s="80"/>
      <c r="J9" s="80"/>
      <c r="K9" s="80"/>
      <c r="L9" s="80"/>
      <c r="M9" s="80"/>
      <c r="N9" s="80"/>
      <c r="O9" s="80">
        <f>F9*12</f>
        <v>2615964</v>
      </c>
      <c r="P9" s="80">
        <f>O9*1.1</f>
        <v>2877560.4000000004</v>
      </c>
      <c r="Q9" s="99">
        <f t="shared" si="0"/>
        <v>5493524.4000000004</v>
      </c>
      <c r="R9" s="80">
        <f>Q9/2</f>
        <v>2746762.2</v>
      </c>
      <c r="S9" s="82">
        <v>0.02</v>
      </c>
      <c r="T9" s="100">
        <f t="shared" ref="T9:T25" si="2">R9*2/100</f>
        <v>54935.244000000006</v>
      </c>
      <c r="U9" s="101">
        <v>1000</v>
      </c>
      <c r="V9" s="46">
        <f t="shared" si="1"/>
        <v>55935.244000000006</v>
      </c>
      <c r="W9" s="51" t="s">
        <v>244</v>
      </c>
    </row>
    <row r="10" spans="1:28" ht="57" customHeight="1">
      <c r="A10" s="40">
        <v>6</v>
      </c>
      <c r="B10" s="40" t="s">
        <v>251</v>
      </c>
      <c r="C10" s="40" t="s">
        <v>252</v>
      </c>
      <c r="D10" s="40" t="s">
        <v>253</v>
      </c>
      <c r="E10" s="40" t="s">
        <v>247</v>
      </c>
      <c r="F10" s="40">
        <v>34000</v>
      </c>
      <c r="G10" s="39"/>
      <c r="H10" s="39"/>
      <c r="I10" s="80">
        <f>F10*12</f>
        <v>408000</v>
      </c>
      <c r="J10" s="80">
        <f t="shared" ref="J10:M10" si="3">I10*1.05</f>
        <v>428400</v>
      </c>
      <c r="K10" s="80">
        <f t="shared" si="3"/>
        <v>449820</v>
      </c>
      <c r="L10" s="80">
        <f t="shared" si="3"/>
        <v>472311</v>
      </c>
      <c r="M10" s="80">
        <f t="shared" si="3"/>
        <v>495926.55000000005</v>
      </c>
      <c r="N10" s="80"/>
      <c r="O10" s="80"/>
      <c r="P10" s="80"/>
      <c r="Q10" s="99">
        <f t="shared" si="0"/>
        <v>2254457.5499999998</v>
      </c>
      <c r="R10" s="80">
        <f>Q10/5</f>
        <v>450891.50999999995</v>
      </c>
      <c r="S10" s="82">
        <v>0.02</v>
      </c>
      <c r="T10" s="100">
        <f t="shared" si="2"/>
        <v>9017.8301999999985</v>
      </c>
      <c r="U10" s="101">
        <v>15</v>
      </c>
      <c r="V10" s="46">
        <f t="shared" si="1"/>
        <v>9032.8301999999985</v>
      </c>
      <c r="W10" s="51" t="s">
        <v>302</v>
      </c>
    </row>
    <row r="11" spans="1:28" ht="39.75" customHeight="1">
      <c r="A11" s="83">
        <v>7</v>
      </c>
      <c r="B11" s="40" t="s">
        <v>254</v>
      </c>
      <c r="C11" s="40" t="s">
        <v>246</v>
      </c>
      <c r="D11" s="40" t="s">
        <v>255</v>
      </c>
      <c r="E11" s="40" t="s">
        <v>247</v>
      </c>
      <c r="F11" s="40">
        <v>27786</v>
      </c>
      <c r="G11" s="80">
        <f>F11*12*1.05*1.05*1.05*1.05</f>
        <v>405288.67995000008</v>
      </c>
      <c r="H11" s="80">
        <f>G11*1.05</f>
        <v>425553.11394750013</v>
      </c>
      <c r="I11" s="80">
        <f>H11*1.05</f>
        <v>446830.76964487514</v>
      </c>
      <c r="J11" s="80">
        <f>I11*1.05</f>
        <v>469172.30812711891</v>
      </c>
      <c r="K11" s="80">
        <f>J11*1.05</f>
        <v>492630.92353347491</v>
      </c>
      <c r="L11" s="69"/>
      <c r="M11" s="69"/>
      <c r="N11" s="80"/>
      <c r="O11" s="80"/>
      <c r="P11" s="80"/>
      <c r="Q11" s="99">
        <f>SUM(G11:P11)</f>
        <v>2239475.7952029691</v>
      </c>
      <c r="R11" s="80">
        <f>Q11/5</f>
        <v>447895.15904059383</v>
      </c>
      <c r="S11" s="82">
        <v>0.02</v>
      </c>
      <c r="T11" s="100">
        <f t="shared" si="2"/>
        <v>8957.9031808118762</v>
      </c>
      <c r="U11" s="101">
        <v>15</v>
      </c>
      <c r="V11" s="46">
        <f t="shared" si="1"/>
        <v>8972.9031808118762</v>
      </c>
      <c r="W11" s="51" t="s">
        <v>256</v>
      </c>
    </row>
    <row r="12" spans="1:28" ht="46.5" customHeight="1">
      <c r="A12" s="83">
        <v>8</v>
      </c>
      <c r="B12" s="40" t="s">
        <v>222</v>
      </c>
      <c r="C12" s="40" t="s">
        <v>257</v>
      </c>
      <c r="D12" s="40" t="s">
        <v>258</v>
      </c>
      <c r="E12" s="40" t="s">
        <v>238</v>
      </c>
      <c r="F12" s="40">
        <v>25380</v>
      </c>
      <c r="G12" s="39"/>
      <c r="H12" s="39"/>
      <c r="I12" s="80"/>
      <c r="J12" s="80"/>
      <c r="K12" s="80"/>
      <c r="L12" s="80">
        <f>F12*12</f>
        <v>304560</v>
      </c>
      <c r="M12" s="80">
        <f>L12*1.1</f>
        <v>335016</v>
      </c>
      <c r="N12" s="80"/>
      <c r="O12" s="80"/>
      <c r="P12" s="80"/>
      <c r="Q12" s="99">
        <f t="shared" si="0"/>
        <v>639576</v>
      </c>
      <c r="R12" s="80">
        <f t="shared" ref="R12:R18" si="4">Q12/2</f>
        <v>319788</v>
      </c>
      <c r="S12" s="82">
        <v>0.02</v>
      </c>
      <c r="T12" s="100">
        <f t="shared" si="2"/>
        <v>6395.76</v>
      </c>
      <c r="U12" s="101">
        <v>1000</v>
      </c>
      <c r="V12" s="46">
        <f t="shared" si="1"/>
        <v>7395.76</v>
      </c>
      <c r="W12" s="57" t="s">
        <v>259</v>
      </c>
    </row>
    <row r="13" spans="1:28" ht="57" customHeight="1">
      <c r="A13" s="40">
        <v>9</v>
      </c>
      <c r="B13" s="40" t="s">
        <v>260</v>
      </c>
      <c r="C13" s="40" t="s">
        <v>261</v>
      </c>
      <c r="D13" s="40" t="s">
        <v>262</v>
      </c>
      <c r="E13" s="40" t="s">
        <v>238</v>
      </c>
      <c r="F13" s="40">
        <v>28050</v>
      </c>
      <c r="G13" s="39"/>
      <c r="H13" s="39"/>
      <c r="I13" s="80"/>
      <c r="J13" s="80"/>
      <c r="K13" s="80"/>
      <c r="L13" s="69"/>
      <c r="M13" s="80">
        <f>F13*12</f>
        <v>336600</v>
      </c>
      <c r="N13" s="80">
        <f>M13*1.1</f>
        <v>370260.00000000006</v>
      </c>
      <c r="O13" s="80"/>
      <c r="P13" s="80"/>
      <c r="Q13" s="99">
        <f t="shared" si="0"/>
        <v>706860</v>
      </c>
      <c r="R13" s="80">
        <f t="shared" si="4"/>
        <v>353430</v>
      </c>
      <c r="S13" s="82">
        <v>0.02</v>
      </c>
      <c r="T13" s="100">
        <f t="shared" si="2"/>
        <v>7068.6</v>
      </c>
      <c r="U13" s="101">
        <v>1000</v>
      </c>
      <c r="V13" s="46">
        <f t="shared" si="1"/>
        <v>8068.6</v>
      </c>
      <c r="W13" s="51" t="s">
        <v>244</v>
      </c>
    </row>
    <row r="14" spans="1:28" ht="55.5" customHeight="1">
      <c r="A14" s="83">
        <v>10</v>
      </c>
      <c r="B14" s="40" t="s">
        <v>263</v>
      </c>
      <c r="C14" s="40" t="s">
        <v>264</v>
      </c>
      <c r="D14" s="40" t="s">
        <v>262</v>
      </c>
      <c r="E14" s="40" t="s">
        <v>238</v>
      </c>
      <c r="F14" s="40">
        <v>54120</v>
      </c>
      <c r="G14" s="39"/>
      <c r="H14" s="39"/>
      <c r="I14" s="80"/>
      <c r="J14" s="80"/>
      <c r="K14" s="80"/>
      <c r="L14" s="69"/>
      <c r="M14" s="80">
        <f>F14*12</f>
        <v>649440</v>
      </c>
      <c r="N14" s="80">
        <f>M14*1.1</f>
        <v>714384</v>
      </c>
      <c r="O14" s="80"/>
      <c r="P14" s="80"/>
      <c r="Q14" s="99">
        <f t="shared" si="0"/>
        <v>1363824</v>
      </c>
      <c r="R14" s="80">
        <f t="shared" si="4"/>
        <v>681912</v>
      </c>
      <c r="S14" s="82">
        <v>0.02</v>
      </c>
      <c r="T14" s="100">
        <f t="shared" si="2"/>
        <v>13638.24</v>
      </c>
      <c r="U14" s="101">
        <v>1000</v>
      </c>
      <c r="V14" s="46">
        <f t="shared" si="1"/>
        <v>14638.24</v>
      </c>
      <c r="W14" s="51" t="s">
        <v>244</v>
      </c>
    </row>
    <row r="15" spans="1:28" ht="38.25" customHeight="1">
      <c r="A15" s="83">
        <v>11</v>
      </c>
      <c r="B15" s="40" t="s">
        <v>265</v>
      </c>
      <c r="C15" s="40" t="s">
        <v>266</v>
      </c>
      <c r="D15" s="40" t="s">
        <v>267</v>
      </c>
      <c r="E15" s="40" t="s">
        <v>238</v>
      </c>
      <c r="F15" s="40">
        <v>52000</v>
      </c>
      <c r="G15" s="39"/>
      <c r="H15" s="39"/>
      <c r="I15" s="80"/>
      <c r="J15" s="80"/>
      <c r="K15" s="80"/>
      <c r="L15" s="80">
        <f>F15*12</f>
        <v>624000</v>
      </c>
      <c r="M15" s="80">
        <f>L15*1.1</f>
        <v>686400</v>
      </c>
      <c r="N15" s="80"/>
      <c r="O15" s="80"/>
      <c r="P15" s="80"/>
      <c r="Q15" s="99">
        <f t="shared" si="0"/>
        <v>1310400</v>
      </c>
      <c r="R15" s="80">
        <f t="shared" si="4"/>
        <v>655200</v>
      </c>
      <c r="S15" s="82">
        <v>0.02</v>
      </c>
      <c r="T15" s="100">
        <f t="shared" si="2"/>
        <v>13104</v>
      </c>
      <c r="U15" s="101">
        <v>1000</v>
      </c>
      <c r="V15" s="46">
        <f t="shared" si="1"/>
        <v>14104</v>
      </c>
      <c r="W15" s="67" t="s">
        <v>268</v>
      </c>
    </row>
    <row r="16" spans="1:28" ht="24.75" customHeight="1">
      <c r="A16" s="40">
        <v>12</v>
      </c>
      <c r="B16" s="40" t="s">
        <v>222</v>
      </c>
      <c r="C16" s="40" t="s">
        <v>269</v>
      </c>
      <c r="D16" s="40" t="s">
        <v>270</v>
      </c>
      <c r="E16" s="40" t="s">
        <v>238</v>
      </c>
      <c r="F16" s="40">
        <v>51100</v>
      </c>
      <c r="G16" s="39"/>
      <c r="H16" s="39"/>
      <c r="I16" s="80"/>
      <c r="J16" s="80"/>
      <c r="K16" s="80"/>
      <c r="L16" s="80"/>
      <c r="M16" s="80"/>
      <c r="N16" s="69"/>
      <c r="O16" s="80">
        <f>F16*12</f>
        <v>613200</v>
      </c>
      <c r="P16" s="80">
        <f>O16*1.1</f>
        <v>674520</v>
      </c>
      <c r="Q16" s="99">
        <f t="shared" si="0"/>
        <v>1287720</v>
      </c>
      <c r="R16" s="80">
        <f t="shared" si="4"/>
        <v>643860</v>
      </c>
      <c r="S16" s="82">
        <v>0.02</v>
      </c>
      <c r="T16" s="100">
        <f t="shared" si="2"/>
        <v>12877.2</v>
      </c>
      <c r="U16" s="101">
        <v>1000</v>
      </c>
      <c r="V16" s="46">
        <f t="shared" si="1"/>
        <v>13877.2</v>
      </c>
      <c r="W16" s="67" t="s">
        <v>244</v>
      </c>
    </row>
    <row r="17" spans="1:23" ht="56.25" customHeight="1">
      <c r="A17" s="83">
        <v>13</v>
      </c>
      <c r="B17" s="40" t="s">
        <v>271</v>
      </c>
      <c r="C17" s="40" t="s">
        <v>264</v>
      </c>
      <c r="D17" s="40" t="s">
        <v>272</v>
      </c>
      <c r="E17" s="40" t="s">
        <v>238</v>
      </c>
      <c r="F17" s="40">
        <v>64350</v>
      </c>
      <c r="G17" s="39"/>
      <c r="H17" s="39"/>
      <c r="I17" s="80"/>
      <c r="J17" s="80"/>
      <c r="K17" s="80"/>
      <c r="L17" s="43"/>
      <c r="M17" s="80">
        <f>F17*12</f>
        <v>772200</v>
      </c>
      <c r="N17" s="80">
        <f>M17*1.1</f>
        <v>849420.00000000012</v>
      </c>
      <c r="O17" s="80"/>
      <c r="P17" s="80"/>
      <c r="Q17" s="99">
        <f t="shared" si="0"/>
        <v>1621620</v>
      </c>
      <c r="R17" s="80">
        <f t="shared" si="4"/>
        <v>810810</v>
      </c>
      <c r="S17" s="82">
        <v>0.02</v>
      </c>
      <c r="T17" s="100">
        <f t="shared" si="2"/>
        <v>16216.2</v>
      </c>
      <c r="U17" s="101">
        <v>1000</v>
      </c>
      <c r="V17" s="46">
        <f t="shared" si="1"/>
        <v>17216.2</v>
      </c>
      <c r="W17" s="67" t="s">
        <v>244</v>
      </c>
    </row>
    <row r="18" spans="1:23" ht="22.5" customHeight="1">
      <c r="A18" s="83">
        <v>14</v>
      </c>
      <c r="B18" s="40" t="s">
        <v>273</v>
      </c>
      <c r="C18" s="40" t="s">
        <v>269</v>
      </c>
      <c r="D18" s="40" t="s">
        <v>270</v>
      </c>
      <c r="E18" s="40" t="s">
        <v>238</v>
      </c>
      <c r="F18" s="40">
        <v>14400</v>
      </c>
      <c r="G18" s="39"/>
      <c r="H18" s="39"/>
      <c r="I18" s="80"/>
      <c r="J18" s="80"/>
      <c r="K18" s="80"/>
      <c r="L18" s="80"/>
      <c r="M18" s="80"/>
      <c r="N18" s="69"/>
      <c r="O18" s="80">
        <f>F18*12</f>
        <v>172800</v>
      </c>
      <c r="P18" s="80">
        <f>O18*1.1</f>
        <v>190080.00000000003</v>
      </c>
      <c r="Q18" s="99">
        <f>SUM(G18:P18)</f>
        <v>362880</v>
      </c>
      <c r="R18" s="80">
        <f t="shared" si="4"/>
        <v>181440</v>
      </c>
      <c r="S18" s="82">
        <v>0.02</v>
      </c>
      <c r="T18" s="100">
        <f t="shared" si="2"/>
        <v>3628.8</v>
      </c>
      <c r="U18" s="101">
        <v>1000</v>
      </c>
      <c r="V18" s="46">
        <f t="shared" si="1"/>
        <v>4628.8</v>
      </c>
      <c r="W18" s="67" t="s">
        <v>244</v>
      </c>
    </row>
    <row r="19" spans="1:23" ht="40.5" customHeight="1">
      <c r="A19" s="40">
        <v>15</v>
      </c>
      <c r="B19" s="40" t="s">
        <v>274</v>
      </c>
      <c r="C19" s="40" t="s">
        <v>275</v>
      </c>
      <c r="D19" s="40" t="s">
        <v>276</v>
      </c>
      <c r="E19" s="40" t="s">
        <v>238</v>
      </c>
      <c r="F19" s="40">
        <v>40000</v>
      </c>
      <c r="G19" s="39"/>
      <c r="H19" s="39"/>
      <c r="I19" s="80"/>
      <c r="J19" s="80"/>
      <c r="K19" s="80"/>
      <c r="L19" s="80"/>
      <c r="M19" s="80"/>
      <c r="N19" s="69"/>
      <c r="O19" s="80">
        <f>F19*12</f>
        <v>480000</v>
      </c>
      <c r="P19" s="80">
        <f t="shared" ref="P19:P21" si="5">O19*1.1</f>
        <v>528000</v>
      </c>
      <c r="Q19" s="99">
        <f>SUM(G19:P19)</f>
        <v>1008000</v>
      </c>
      <c r="R19" s="80">
        <f t="shared" ref="R19:R21" si="6">Q19/2</f>
        <v>504000</v>
      </c>
      <c r="S19" s="82">
        <v>0.02</v>
      </c>
      <c r="T19" s="100">
        <f t="shared" si="2"/>
        <v>10080</v>
      </c>
      <c r="U19" s="101">
        <v>1000</v>
      </c>
      <c r="V19" s="46">
        <f t="shared" si="1"/>
        <v>11080</v>
      </c>
      <c r="W19" s="67" t="s">
        <v>244</v>
      </c>
    </row>
    <row r="20" spans="1:23" ht="38.25" customHeight="1">
      <c r="A20" s="83">
        <v>16</v>
      </c>
      <c r="B20" s="40" t="s">
        <v>277</v>
      </c>
      <c r="C20" s="40" t="s">
        <v>180</v>
      </c>
      <c r="D20" s="40" t="s">
        <v>278</v>
      </c>
      <c r="E20" s="40" t="s">
        <v>238</v>
      </c>
      <c r="F20" s="40">
        <v>13300</v>
      </c>
      <c r="G20" s="39"/>
      <c r="H20" s="39"/>
      <c r="I20" s="80"/>
      <c r="J20" s="80"/>
      <c r="K20" s="80"/>
      <c r="L20" s="80"/>
      <c r="M20" s="80"/>
      <c r="N20" s="69"/>
      <c r="O20" s="80">
        <f>F20*12</f>
        <v>159600</v>
      </c>
      <c r="P20" s="80">
        <f t="shared" si="5"/>
        <v>175560</v>
      </c>
      <c r="Q20" s="99">
        <f>SUM(G20:P20)</f>
        <v>335160</v>
      </c>
      <c r="R20" s="80">
        <f t="shared" si="6"/>
        <v>167580</v>
      </c>
      <c r="S20" s="82">
        <v>0.02</v>
      </c>
      <c r="T20" s="100">
        <f t="shared" si="2"/>
        <v>3351.6</v>
      </c>
      <c r="U20" s="101">
        <v>1000</v>
      </c>
      <c r="V20" s="46">
        <f t="shared" si="1"/>
        <v>4351.6000000000004</v>
      </c>
      <c r="W20" s="67" t="s">
        <v>244</v>
      </c>
    </row>
    <row r="21" spans="1:23" ht="56.25" customHeight="1">
      <c r="A21" s="83">
        <v>17</v>
      </c>
      <c r="B21" s="40" t="s">
        <v>279</v>
      </c>
      <c r="C21" s="40" t="s">
        <v>280</v>
      </c>
      <c r="D21" s="40" t="s">
        <v>281</v>
      </c>
      <c r="E21" s="40" t="s">
        <v>238</v>
      </c>
      <c r="F21" s="40">
        <v>26888</v>
      </c>
      <c r="G21" s="39"/>
      <c r="H21" s="39"/>
      <c r="I21" s="80"/>
      <c r="J21" s="80"/>
      <c r="K21" s="80"/>
      <c r="L21" s="80"/>
      <c r="M21" s="80"/>
      <c r="N21" s="69"/>
      <c r="O21" s="80">
        <f>F21*12</f>
        <v>322656</v>
      </c>
      <c r="P21" s="80">
        <f t="shared" si="5"/>
        <v>354921.60000000003</v>
      </c>
      <c r="Q21" s="99">
        <f>SUM(G21:P21)</f>
        <v>677577.60000000009</v>
      </c>
      <c r="R21" s="80">
        <f t="shared" si="6"/>
        <v>338788.80000000005</v>
      </c>
      <c r="S21" s="82">
        <v>0.02</v>
      </c>
      <c r="T21" s="100">
        <f t="shared" si="2"/>
        <v>6775.7760000000007</v>
      </c>
      <c r="U21" s="101">
        <v>1000</v>
      </c>
      <c r="V21" s="46">
        <f t="shared" si="1"/>
        <v>7775.7760000000007</v>
      </c>
      <c r="W21" s="67" t="s">
        <v>244</v>
      </c>
    </row>
    <row r="22" spans="1:23" ht="34.5" customHeight="1">
      <c r="A22" s="40">
        <v>18</v>
      </c>
      <c r="B22" s="40" t="s">
        <v>282</v>
      </c>
      <c r="C22" s="40" t="s">
        <v>283</v>
      </c>
      <c r="D22" s="40" t="s">
        <v>284</v>
      </c>
      <c r="E22" s="40" t="s">
        <v>238</v>
      </c>
      <c r="F22" s="40">
        <v>12600</v>
      </c>
      <c r="G22" s="39"/>
      <c r="H22" s="39"/>
      <c r="I22" s="80"/>
      <c r="J22" s="80"/>
      <c r="K22" s="80"/>
      <c r="L22" s="80"/>
      <c r="M22" s="80">
        <f>F22*2</f>
        <v>25200</v>
      </c>
      <c r="N22" s="80">
        <f>M22*1.1</f>
        <v>27720.000000000004</v>
      </c>
      <c r="O22" s="80"/>
      <c r="P22" s="80"/>
      <c r="Q22" s="99">
        <f t="shared" si="0"/>
        <v>52920</v>
      </c>
      <c r="R22" s="80">
        <f t="shared" ref="R22:R25" si="7">Q22/2</f>
        <v>26460</v>
      </c>
      <c r="S22" s="82">
        <v>0.02</v>
      </c>
      <c r="T22" s="100">
        <f t="shared" si="2"/>
        <v>529.20000000000005</v>
      </c>
      <c r="U22" s="101">
        <v>1000</v>
      </c>
      <c r="V22" s="46">
        <f t="shared" si="1"/>
        <v>1529.2</v>
      </c>
      <c r="W22" s="61" t="s">
        <v>285</v>
      </c>
    </row>
    <row r="23" spans="1:23" ht="19.5" customHeight="1">
      <c r="A23" s="83">
        <v>19</v>
      </c>
      <c r="B23" s="40" t="s">
        <v>222</v>
      </c>
      <c r="C23" s="40" t="s">
        <v>286</v>
      </c>
      <c r="D23" s="40" t="s">
        <v>287</v>
      </c>
      <c r="E23" s="40" t="s">
        <v>238</v>
      </c>
      <c r="F23" s="40">
        <v>20700</v>
      </c>
      <c r="G23" s="39"/>
      <c r="H23" s="39"/>
      <c r="I23" s="80"/>
      <c r="J23" s="80"/>
      <c r="K23" s="80"/>
      <c r="L23" s="80"/>
      <c r="M23" s="80"/>
      <c r="N23" s="80"/>
      <c r="O23" s="80">
        <f t="shared" ref="O23:O24" si="8">F23*12</f>
        <v>248400</v>
      </c>
      <c r="P23" s="80">
        <f t="shared" ref="P23:P24" si="9">O23*1.1</f>
        <v>273240</v>
      </c>
      <c r="Q23" s="99">
        <f t="shared" si="0"/>
        <v>521640</v>
      </c>
      <c r="R23" s="80">
        <f>Q23/2</f>
        <v>260820</v>
      </c>
      <c r="S23" s="82">
        <v>0.02</v>
      </c>
      <c r="T23" s="100">
        <f t="shared" si="2"/>
        <v>5216.3999999999996</v>
      </c>
      <c r="U23" s="101">
        <v>1000</v>
      </c>
      <c r="V23" s="46">
        <f t="shared" si="1"/>
        <v>6216.4</v>
      </c>
      <c r="W23" s="67" t="s">
        <v>244</v>
      </c>
    </row>
    <row r="24" spans="1:23" ht="38.25" customHeight="1">
      <c r="A24" s="83">
        <v>20</v>
      </c>
      <c r="B24" s="40" t="s">
        <v>288</v>
      </c>
      <c r="C24" s="40" t="s">
        <v>286</v>
      </c>
      <c r="D24" s="40" t="s">
        <v>287</v>
      </c>
      <c r="E24" s="40" t="s">
        <v>238</v>
      </c>
      <c r="F24" s="40">
        <v>27777</v>
      </c>
      <c r="G24" s="39"/>
      <c r="H24" s="39"/>
      <c r="I24" s="80"/>
      <c r="J24" s="80"/>
      <c r="K24" s="80"/>
      <c r="L24" s="80"/>
      <c r="M24" s="80"/>
      <c r="N24" s="80"/>
      <c r="O24" s="80">
        <f t="shared" si="8"/>
        <v>333324</v>
      </c>
      <c r="P24" s="80">
        <f t="shared" si="9"/>
        <v>366656.4</v>
      </c>
      <c r="Q24" s="99">
        <f t="shared" si="0"/>
        <v>699980.4</v>
      </c>
      <c r="R24" s="80">
        <f t="shared" si="7"/>
        <v>349990.2</v>
      </c>
      <c r="S24" s="82">
        <v>0.02</v>
      </c>
      <c r="T24" s="100">
        <f t="shared" si="2"/>
        <v>6999.8040000000001</v>
      </c>
      <c r="U24" s="101">
        <v>1000</v>
      </c>
      <c r="V24" s="46">
        <f t="shared" si="1"/>
        <v>7999.8040000000001</v>
      </c>
      <c r="W24" s="67" t="s">
        <v>244</v>
      </c>
    </row>
    <row r="25" spans="1:23" ht="20.25" customHeight="1">
      <c r="A25" s="40">
        <v>21</v>
      </c>
      <c r="B25" s="40" t="s">
        <v>289</v>
      </c>
      <c r="C25" s="40" t="s">
        <v>290</v>
      </c>
      <c r="D25" s="40" t="s">
        <v>291</v>
      </c>
      <c r="E25" s="40" t="s">
        <v>238</v>
      </c>
      <c r="F25" s="40">
        <v>31000</v>
      </c>
      <c r="G25" s="39"/>
      <c r="H25" s="39"/>
      <c r="I25" s="80"/>
      <c r="J25" s="80"/>
      <c r="K25" s="80"/>
      <c r="L25" s="80"/>
      <c r="M25" s="80">
        <f>F25*12</f>
        <v>372000</v>
      </c>
      <c r="N25" s="80">
        <f>M25*1.1</f>
        <v>409200.00000000006</v>
      </c>
      <c r="O25" s="80"/>
      <c r="P25" s="80"/>
      <c r="Q25" s="99">
        <f t="shared" si="0"/>
        <v>781200</v>
      </c>
      <c r="R25" s="80">
        <f t="shared" si="7"/>
        <v>390600</v>
      </c>
      <c r="S25" s="82">
        <v>0.02</v>
      </c>
      <c r="T25" s="100">
        <f t="shared" si="2"/>
        <v>7812</v>
      </c>
      <c r="U25" s="101">
        <v>1000</v>
      </c>
      <c r="V25" s="46">
        <f t="shared" si="1"/>
        <v>8812</v>
      </c>
      <c r="W25" s="67" t="s">
        <v>244</v>
      </c>
    </row>
    <row r="26" spans="1:23">
      <c r="A26" s="103"/>
      <c r="B26" s="67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05">
        <f>SUM(Q5:Q25)</f>
        <v>27364328.378217973</v>
      </c>
      <c r="R26" s="118"/>
      <c r="S26" s="104" t="s">
        <v>294</v>
      </c>
      <c r="T26" s="105">
        <f>SUM(T5:T25)</f>
        <v>278245.08720355929</v>
      </c>
      <c r="U26" s="105">
        <f t="shared" ref="U26:V26" si="10">SUM(U5:U25)</f>
        <v>17060</v>
      </c>
      <c r="V26" s="105">
        <f t="shared" si="10"/>
        <v>295305.08720355929</v>
      </c>
      <c r="W26" s="67"/>
    </row>
  </sheetData>
  <mergeCells count="3">
    <mergeCell ref="A2:V2"/>
    <mergeCell ref="A3:F3"/>
    <mergeCell ref="R3:V3"/>
  </mergeCells>
  <printOptions horizontalCentered="1"/>
  <pageMargins left="0.5" right="0.5" top="0.75" bottom="0.75" header="0.3" footer="0.3"/>
  <pageSetup paperSize="9" scale="75" orientation="landscape" horizontalDpi="300" verticalDpi="300" r:id="rId1"/>
  <rowBreaks count="1" manualBreakCount="1">
    <brk id="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F9"/>
  <sheetViews>
    <sheetView workbookViewId="0">
      <selection activeCell="G16" sqref="G16"/>
    </sheetView>
  </sheetViews>
  <sheetFormatPr defaultRowHeight="15"/>
  <cols>
    <col min="1" max="1" width="24.85546875" customWidth="1"/>
    <col min="2" max="2" width="6" customWidth="1"/>
    <col min="3" max="3" width="10.7109375" customWidth="1"/>
    <col min="4" max="4" width="13.42578125" customWidth="1"/>
    <col min="5" max="5" width="12.140625" customWidth="1"/>
    <col min="6" max="6" width="10.7109375" customWidth="1"/>
  </cols>
  <sheetData>
    <row r="1" spans="2:6" ht="53.25" customHeight="1"/>
    <row r="2" spans="2:6">
      <c r="B2" s="148" t="s">
        <v>327</v>
      </c>
      <c r="C2" s="148"/>
      <c r="D2" s="148"/>
      <c r="E2" s="148"/>
    </row>
    <row r="3" spans="2:6" s="25" customFormat="1" ht="43.5" customHeight="1">
      <c r="B3" s="32" t="s">
        <v>317</v>
      </c>
      <c r="C3" s="32" t="s">
        <v>318</v>
      </c>
      <c r="D3" s="32" t="s">
        <v>319</v>
      </c>
      <c r="E3" s="35" t="s">
        <v>331</v>
      </c>
      <c r="F3" s="33" t="s">
        <v>332</v>
      </c>
    </row>
    <row r="4" spans="2:6">
      <c r="B4" s="37">
        <v>1</v>
      </c>
      <c r="C4" s="26" t="s">
        <v>320</v>
      </c>
      <c r="D4" s="29">
        <v>280765</v>
      </c>
      <c r="E4" s="26">
        <v>4030</v>
      </c>
      <c r="F4" s="36">
        <f>SUM(D4+E4)</f>
        <v>284795</v>
      </c>
    </row>
    <row r="5" spans="2:6">
      <c r="B5" s="37">
        <v>2</v>
      </c>
      <c r="C5" s="26" t="s">
        <v>321</v>
      </c>
      <c r="D5" s="26">
        <v>513491</v>
      </c>
      <c r="E5" s="26">
        <v>11120</v>
      </c>
      <c r="F5" s="36">
        <f t="shared" ref="F5:F8" si="0">SUM(D5+E5)</f>
        <v>524611</v>
      </c>
    </row>
    <row r="6" spans="2:6">
      <c r="B6" s="37">
        <v>3</v>
      </c>
      <c r="C6" s="26" t="s">
        <v>322</v>
      </c>
      <c r="D6" s="26">
        <v>2861491</v>
      </c>
      <c r="E6" s="26">
        <v>21150</v>
      </c>
      <c r="F6" s="36">
        <f t="shared" si="0"/>
        <v>2882641</v>
      </c>
    </row>
    <row r="7" spans="2:6">
      <c r="B7" s="37">
        <v>4</v>
      </c>
      <c r="C7" s="26" t="s">
        <v>323</v>
      </c>
      <c r="D7" s="26">
        <v>896122</v>
      </c>
      <c r="E7" s="34">
        <v>20105</v>
      </c>
      <c r="F7" s="36">
        <f t="shared" si="0"/>
        <v>916227</v>
      </c>
    </row>
    <row r="8" spans="2:6">
      <c r="B8" s="37">
        <v>5</v>
      </c>
      <c r="C8" s="26" t="s">
        <v>324</v>
      </c>
      <c r="D8" s="26">
        <v>278245</v>
      </c>
      <c r="E8" s="26">
        <v>17060</v>
      </c>
      <c r="F8" s="36">
        <f t="shared" si="0"/>
        <v>295305</v>
      </c>
    </row>
    <row r="9" spans="2:6">
      <c r="C9" s="26" t="s">
        <v>294</v>
      </c>
      <c r="D9" s="27">
        <f>SUM(D4:D8)</f>
        <v>4830114</v>
      </c>
      <c r="E9" s="27">
        <f t="shared" ref="E9:F9" si="1">SUM(E4:E8)</f>
        <v>73465</v>
      </c>
      <c r="F9" s="27">
        <f t="shared" si="1"/>
        <v>4903579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Sadar Paharganj Allotted  </vt:lpstr>
      <vt:lpstr>K BZ Alotted  </vt:lpstr>
      <vt:lpstr>City Allotted</vt:lpstr>
      <vt:lpstr>Civil Allotted  </vt:lpstr>
      <vt:lpstr>Rohini</vt:lpstr>
      <vt:lpstr>Total</vt:lpstr>
      <vt:lpstr>'City Allotted'!Print_Area</vt:lpstr>
      <vt:lpstr>'Civil Allotted  '!Print_Area</vt:lpstr>
      <vt:lpstr>Rohini!Print_Area</vt:lpstr>
      <vt:lpstr>'Sadar Paharganj Allotted 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2013-11-14T06:40:47Z</dcterms:modified>
</cp:coreProperties>
</file>